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гвс расчетный" sheetId="6" r:id="rId1"/>
  </sheets>
  <definedNames>
    <definedName name="_xlnm.Print_Titles" localSheetId="0">'гвс расчетный'!$65:$66</definedName>
    <definedName name="Итог1">#REF!</definedName>
  </definedNames>
  <calcPr calcId="145621"/>
</workbook>
</file>

<file path=xl/calcChain.xml><?xml version="1.0" encoding="utf-8"?>
<calcChain xmlns="http://schemas.openxmlformats.org/spreadsheetml/2006/main">
  <c r="E93" i="6" l="1"/>
  <c r="C62" i="6"/>
  <c r="D16" i="6"/>
  <c r="C16" i="6"/>
  <c r="E105" i="6"/>
  <c r="C15" i="6"/>
  <c r="L238" i="6"/>
  <c r="M238" i="6"/>
  <c r="N238" i="6"/>
  <c r="O238" i="6"/>
  <c r="P238" i="6"/>
  <c r="Q238" i="6"/>
  <c r="R238" i="6"/>
  <c r="S238" i="6"/>
  <c r="T238" i="6"/>
  <c r="U238" i="6"/>
  <c r="L105" i="6"/>
  <c r="M105" i="6"/>
  <c r="N105" i="6"/>
  <c r="O105" i="6"/>
  <c r="P105" i="6"/>
  <c r="Q105" i="6"/>
  <c r="R105" i="6"/>
  <c r="S105" i="6"/>
  <c r="T105" i="6"/>
  <c r="L93" i="6"/>
  <c r="M93" i="6"/>
  <c r="N93" i="6"/>
  <c r="O93" i="6"/>
  <c r="P93" i="6"/>
  <c r="Q93" i="6"/>
  <c r="R93" i="6"/>
  <c r="S93" i="6"/>
  <c r="T93" i="6"/>
  <c r="K236" i="6" l="1"/>
  <c r="I236" i="6"/>
  <c r="I99" i="6"/>
  <c r="K93" i="6"/>
  <c r="I93" i="6"/>
  <c r="D99" i="6"/>
  <c r="E99" i="6"/>
  <c r="F99" i="6"/>
  <c r="K99" i="6"/>
  <c r="C99" i="6"/>
  <c r="J75" i="6"/>
  <c r="E236" i="6"/>
  <c r="J235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10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182" i="6"/>
  <c r="X56" i="6"/>
  <c r="F56" i="6" s="1"/>
  <c r="W56" i="6" s="1"/>
  <c r="X55" i="6"/>
  <c r="W55" i="6" s="1"/>
  <c r="X54" i="6"/>
  <c r="X53" i="6"/>
  <c r="F53" i="6" s="1"/>
  <c r="W45" i="6"/>
  <c r="F45" i="6" s="1"/>
  <c r="W46" i="6"/>
  <c r="W44" i="6"/>
  <c r="W43" i="6"/>
  <c r="X43" i="6" s="1"/>
  <c r="F36" i="6"/>
  <c r="F35" i="6"/>
  <c r="F34" i="6"/>
  <c r="W53" i="6" l="1"/>
  <c r="X57" i="6"/>
  <c r="F54" i="6"/>
  <c r="W54" i="6" s="1"/>
  <c r="W47" i="6"/>
  <c r="F43" i="6"/>
  <c r="X44" i="6"/>
  <c r="F44" i="6" s="1"/>
  <c r="X46" i="6"/>
  <c r="F46" i="6" s="1"/>
  <c r="F37" i="6"/>
  <c r="F27" i="6"/>
  <c r="F26" i="6"/>
  <c r="V26" i="6" s="1"/>
  <c r="F25" i="6"/>
  <c r="F24" i="6"/>
  <c r="F23" i="6"/>
  <c r="U23" i="6" s="1"/>
  <c r="V23" i="6" s="1"/>
  <c r="F22" i="6"/>
  <c r="U22" i="6" s="1"/>
  <c r="F57" i="6" l="1"/>
  <c r="W57" i="6"/>
  <c r="F47" i="6"/>
  <c r="X47" i="6"/>
  <c r="F28" i="6"/>
  <c r="V22" i="6"/>
  <c r="U25" i="6"/>
  <c r="V25" i="6" s="1"/>
  <c r="U24" i="6"/>
  <c r="V24" i="6" s="1"/>
  <c r="U27" i="6"/>
  <c r="V27" i="6" s="1"/>
  <c r="V28" i="6" l="1"/>
  <c r="U28" i="6"/>
  <c r="K176" i="6" l="1"/>
  <c r="I176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08" i="6"/>
  <c r="K87" i="6" l="1"/>
  <c r="I87" i="6"/>
  <c r="E87" i="6"/>
  <c r="J69" i="6"/>
  <c r="J70" i="6"/>
  <c r="J71" i="6"/>
  <c r="J72" i="6"/>
  <c r="J73" i="6"/>
  <c r="J74" i="6"/>
  <c r="J78" i="6"/>
  <c r="J79" i="6"/>
  <c r="J80" i="6"/>
  <c r="J81" i="6"/>
  <c r="J82" i="6"/>
  <c r="J83" i="6"/>
  <c r="J84" i="6"/>
  <c r="J85" i="6"/>
  <c r="J86" i="6"/>
  <c r="J68" i="6"/>
  <c r="I238" i="6"/>
  <c r="K238" i="6"/>
  <c r="E238" i="6"/>
  <c r="D62" i="6" s="1"/>
  <c r="E176" i="6"/>
  <c r="J77" i="6"/>
  <c r="J177" i="6"/>
  <c r="J178" i="6"/>
  <c r="J94" i="6"/>
  <c r="J179" i="6"/>
  <c r="J95" i="6"/>
  <c r="J97" i="6"/>
  <c r="J98" i="6"/>
  <c r="J180" i="6"/>
  <c r="J181" i="6"/>
  <c r="J237" i="6"/>
  <c r="J238" i="6" s="1"/>
  <c r="J76" i="6"/>
  <c r="J107" i="6"/>
  <c r="J106" i="6"/>
  <c r="J101" i="6"/>
  <c r="J102" i="6"/>
  <c r="J103" i="6"/>
  <c r="J104" i="6"/>
  <c r="J100" i="6"/>
  <c r="J89" i="6"/>
  <c r="J90" i="6"/>
  <c r="J91" i="6"/>
  <c r="J92" i="6"/>
  <c r="J88" i="6"/>
  <c r="I105" i="6"/>
  <c r="K105" i="6"/>
  <c r="F5" i="6"/>
  <c r="J236" i="6" l="1"/>
  <c r="J93" i="6"/>
  <c r="J99" i="6"/>
  <c r="E62" i="6"/>
  <c r="J176" i="6"/>
  <c r="J87" i="6"/>
  <c r="J105" i="6"/>
  <c r="E16" i="6"/>
  <c r="F10" i="6" l="1"/>
  <c r="F9" i="6"/>
  <c r="H9" i="6" s="1"/>
  <c r="F8" i="6"/>
  <c r="F7" i="6"/>
  <c r="F6" i="6"/>
  <c r="G5" i="6"/>
  <c r="H5" i="6" s="1"/>
  <c r="G7" i="6" l="1"/>
  <c r="H7" i="6" s="1"/>
  <c r="G8" i="6"/>
  <c r="H8" i="6" s="1"/>
  <c r="G6" i="6"/>
  <c r="H6" i="6" s="1"/>
  <c r="G10" i="6"/>
  <c r="H10" i="6" s="1"/>
  <c r="F11" i="6"/>
  <c r="H11" i="6" l="1"/>
  <c r="G11" i="6"/>
  <c r="D15" i="6" l="1"/>
  <c r="E15" i="6" s="1"/>
</calcChain>
</file>

<file path=xl/sharedStrings.xml><?xml version="1.0" encoding="utf-8"?>
<sst xmlns="http://schemas.openxmlformats.org/spreadsheetml/2006/main" count="617" uniqueCount="94">
  <si>
    <t>Кол-во процедур за 7 дней</t>
  </si>
  <si>
    <t>Расход воды на 1 процедуру, л</t>
  </si>
  <si>
    <t>Душ</t>
  </si>
  <si>
    <t>Мойка кухонная</t>
  </si>
  <si>
    <t>Унитаз</t>
  </si>
  <si>
    <t>Общеквартирные нужды</t>
  </si>
  <si>
    <t>Итого:</t>
  </si>
  <si>
    <t>№ п/п</t>
  </si>
  <si>
    <t>Адрес</t>
  </si>
  <si>
    <t>Этажность</t>
  </si>
  <si>
    <t>ул.Почтовая</t>
  </si>
  <si>
    <t>ул. Почтовая</t>
  </si>
  <si>
    <t>ул.Школьная</t>
  </si>
  <si>
    <t>ул.Чапаева</t>
  </si>
  <si>
    <t>ул.Октябрьская</t>
  </si>
  <si>
    <t>Чапаева (общежитие)</t>
  </si>
  <si>
    <t xml:space="preserve">Ванна   </t>
  </si>
  <si>
    <t>Раковина</t>
  </si>
  <si>
    <t>нет данных</t>
  </si>
  <si>
    <t xml:space="preserve">Камчатский  </t>
  </si>
  <si>
    <t xml:space="preserve">Шоссейная </t>
  </si>
  <si>
    <t>Вид прибора или процедуры</t>
  </si>
  <si>
    <t>табл.5 в 258-П</t>
  </si>
  <si>
    <t>Тем-ра потребляемой воды, град С</t>
  </si>
  <si>
    <t>Норматив ГВС (м3 на 1 процедуру в неделю)</t>
  </si>
  <si>
    <t>формула 23</t>
  </si>
  <si>
    <t>Норматив водоотведение  (м3 на 1 процедуру в неделю)</t>
  </si>
  <si>
    <t>формула 22</t>
  </si>
  <si>
    <t>Норматив ХВС (м3 на 1 процедуру в неделю)</t>
  </si>
  <si>
    <t>формула 25</t>
  </si>
  <si>
    <t>Суммарная площадь общедомового имущества, м2 (Sои)</t>
  </si>
  <si>
    <t>Суммарное количество проживающих, чел (К)</t>
  </si>
  <si>
    <t>2-этажные</t>
  </si>
  <si>
    <t>4-этажные</t>
  </si>
  <si>
    <t>К-во этажей</t>
  </si>
  <si>
    <t>К-во проживающих</t>
  </si>
  <si>
    <t>Норматив водопотребления на 1 чел. в месяц    (ХВС / ГВС / Водоотведение)</t>
  </si>
  <si>
    <t>Sобщ,   общая площадь (жилых и не жилых), м²</t>
  </si>
  <si>
    <t>Sж,   общая жилая площадь, м²</t>
  </si>
  <si>
    <t>1,52 /  0  / 0</t>
  </si>
  <si>
    <t>Итого 2-этажные</t>
  </si>
  <si>
    <t>Итого 4-этажные</t>
  </si>
  <si>
    <t>Итого 1-этажные</t>
  </si>
  <si>
    <t>4,56 /  0  /  0</t>
  </si>
  <si>
    <t>0,91  /  1,31 /  0</t>
  </si>
  <si>
    <t>Итого общежитие</t>
  </si>
  <si>
    <t>Тип благоустройства</t>
  </si>
  <si>
    <t>Жилые дома с централизованным холодным водоснабжением, с  ГВС при открытой с/т, оборудованные ваннами с душами, мойками, раковинами, унитазами:</t>
  </si>
  <si>
    <t>Жилые дома, оборудованные мойкой, не подключенные к централизованной системе водоотведения при наличии водопроводного ввода:</t>
  </si>
  <si>
    <t>Жилые дома, не подключенные к централизованной системе водоотведения при наличии водопроводного ввода, оборудованные мойкой, умывальником, ваннами с душами, водонагревателями:</t>
  </si>
  <si>
    <t>Общежития с общими душевыми (4-этажный жилой дом, во 2-м подъезде 1 и 2 этаж под общежитие)</t>
  </si>
  <si>
    <t>ул.Шоссейная</t>
  </si>
  <si>
    <t>пер.Камчатский</t>
  </si>
  <si>
    <t>ул. Центральная</t>
  </si>
  <si>
    <t>ул.Центральная</t>
  </si>
  <si>
    <t>ул.Строительная</t>
  </si>
  <si>
    <t>9 а</t>
  </si>
  <si>
    <t>6 а</t>
  </si>
  <si>
    <t>ул.Лесная</t>
  </si>
  <si>
    <t>11 а</t>
  </si>
  <si>
    <t>13 а</t>
  </si>
  <si>
    <t>ул.Косарёнкова</t>
  </si>
  <si>
    <t>ул.Заречная</t>
  </si>
  <si>
    <t>3 а</t>
  </si>
  <si>
    <t>1 а</t>
  </si>
  <si>
    <t>2 а</t>
  </si>
  <si>
    <t>пер.Лесной</t>
  </si>
  <si>
    <t>ул.Зелёная</t>
  </si>
  <si>
    <t>Расчет норматива потребления коммунальной услуги по холодному  водоснабжению для  1-этажных домов не подключенных к централизованной системе водоотведения при наличии водопроводного ввода, оборудованные мойкой, умывальником, ваннами с душами, водонагревателями:</t>
  </si>
  <si>
    <t>Расчет норматива потребления коммунальной услуги по холодному  водоснабжению для  1-этажных домов борудованных мойкой, не подключенных к централизованной системе водоотведения при наличии водопроводного ввода:</t>
  </si>
  <si>
    <t>Расчет норматива потребления коммунальной услуги по холодному  водоснабжению для  1,2-этажных общежитий с общими душевыми (4-этажный жилой дом, во 2-м подъезде 1 и 2 этаж под общежитие)</t>
  </si>
  <si>
    <t>Расчет норматива потребления коммунальной услуги по холодному и горячему водоснабжению, водоотведению для  1,2,4-этажных МКД с централизованным холодным водоснабжением, с  ГВС при открытой с/т, без водоотведения, оборудованные ваннами с душами, мойками, раковинами, унитазами:</t>
  </si>
  <si>
    <t>Расчет норматива потребления коммунальной услуги по горячему  водоснабжению для  1,2-этажных общежитий с общими душевыми (4-этажный жилой дом, во 2-м подъезде 1 и 2 этаж под общежитие)</t>
  </si>
  <si>
    <t>Итого 2-этажные коттеджи</t>
  </si>
  <si>
    <t>4,0 /  2,39 / 0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</si>
  <si>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</si>
  <si>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</si>
  <si>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</si>
  <si>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</si>
  <si>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</si>
  <si>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</si>
  <si>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</si>
  <si>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</si>
  <si>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</si>
  <si>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</si>
  <si>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</si>
  <si>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4 этажное общежитие</t>
  </si>
  <si>
    <t>табл.5 в 306-П</t>
  </si>
  <si>
    <t>Норматив на СОИ, м3 на 1 м2 (ф-ла №26 по 306-П: 0,09*К / Sои)</t>
  </si>
  <si>
    <t>Норматив водоотведение  (м3/мес на 1 чел)</t>
  </si>
  <si>
    <t>Норматив ГВС(м3/мес на 1 чел)</t>
  </si>
  <si>
    <t>Норматив ХВС (м3/мес на 1 чел)</t>
  </si>
  <si>
    <t>Расчет нормативов по водоснабжению в целях содержания общедомового имущества:</t>
  </si>
  <si>
    <t>Данные для расчета нормативов потребления коммунальных ресурсов по водоснабжению в целях содержания общедомового имущества для Новолесновского СП (1,2,4-этажные)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</si>
</sst>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1" fillId="0" borderId="0"/>
    <xf numFmtId="0" fontId="6" fillId="0" borderId="0"/>
    <xf numFmtId="0" fontId="1" fillId="0" borderId="0"/>
  </cellStyleXfs>
  <cellXfs count="94">
    <xf numFmtId="0" fontId="0" fillId="0" borderId="0" xfId="0"/>
    <xf numFmtId="165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164" fontId="9" fillId="0" borderId="1" xfId="3" applyNumberFormat="1" applyFont="1" applyFill="1" applyBorder="1" applyAlignment="1">
      <alignment vertical="center" wrapText="1"/>
    </xf>
    <xf numFmtId="165" fontId="7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/>
    <xf numFmtId="0" fontId="7" fillId="0" borderId="1" xfId="2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/>
    </xf>
    <xf numFmtId="0" fontId="3" fillId="0" borderId="0" xfId="1" applyFont="1" applyFill="1"/>
    <xf numFmtId="0" fontId="8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/>
    </xf>
    <xf numFmtId="2" fontId="3" fillId="0" borderId="8" xfId="1" applyNumberFormat="1" applyFont="1" applyFill="1" applyBorder="1"/>
    <xf numFmtId="2" fontId="3" fillId="0" borderId="0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/>
    </xf>
    <xf numFmtId="1" fontId="7" fillId="0" borderId="1" xfId="3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/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wrapText="1"/>
    </xf>
    <xf numFmtId="0" fontId="3" fillId="0" borderId="0" xfId="1" applyFont="1" applyFill="1" applyBorder="1"/>
    <xf numFmtId="165" fontId="3" fillId="0" borderId="1" xfId="1" applyNumberFormat="1" applyFont="1" applyFill="1" applyBorder="1" applyAlignment="1">
      <alignment horizontal="center" vertical="center"/>
    </xf>
    <xf numFmtId="2" fontId="8" fillId="0" borderId="6" xfId="1" applyNumberFormat="1" applyFont="1" applyFill="1" applyBorder="1"/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8" fillId="0" borderId="0" xfId="1" applyFont="1" applyFill="1"/>
    <xf numFmtId="0" fontId="7" fillId="0" borderId="1" xfId="2" applyFont="1" applyFill="1" applyBorder="1"/>
    <xf numFmtId="0" fontId="3" fillId="0" borderId="1" xfId="1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10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1" xfId="1" applyFont="1" applyFill="1" applyBorder="1"/>
    <xf numFmtId="0" fontId="7" fillId="0" borderId="1" xfId="3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/>
    </xf>
    <xf numFmtId="0" fontId="8" fillId="0" borderId="1" xfId="1" applyFont="1" applyFill="1" applyBorder="1" applyAlignment="1"/>
    <xf numFmtId="0" fontId="3" fillId="0" borderId="1" xfId="1" applyFont="1" applyFill="1" applyBorder="1" applyAlignment="1">
      <alignment vertical="center"/>
    </xf>
    <xf numFmtId="1" fontId="7" fillId="0" borderId="1" xfId="3" applyNumberFormat="1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/>
    </xf>
    <xf numFmtId="2" fontId="3" fillId="0" borderId="1" xfId="1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3 3" xfId="5"/>
    <cellStyle name="Обычный 4" xfId="3"/>
    <cellStyle name="Обычный 5" xfId="4"/>
    <cellStyle name="Обычный 8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43"/>
  <sheetViews>
    <sheetView tabSelected="1" view="pageBreakPreview" topLeftCell="A100" zoomScale="60" zoomScaleNormal="70" workbookViewId="0">
      <selection activeCell="O56" sqref="O56"/>
    </sheetView>
  </sheetViews>
  <sheetFormatPr defaultRowHeight="13.8" x14ac:dyDescent="0.25"/>
  <cols>
    <col min="1" max="1" width="9.109375" style="10"/>
    <col min="2" max="2" width="33.109375" style="10" customWidth="1"/>
    <col min="3" max="3" width="15.5546875" style="10" customWidth="1"/>
    <col min="4" max="4" width="17.109375" style="10" customWidth="1"/>
    <col min="5" max="5" width="19.6640625" style="10" customWidth="1"/>
    <col min="6" max="6" width="17.109375" style="10" customWidth="1"/>
    <col min="7" max="7" width="13" style="10" customWidth="1"/>
    <col min="8" max="8" width="16.6640625" style="10" customWidth="1"/>
    <col min="9" max="9" width="16.6640625" style="12" customWidth="1"/>
    <col min="10" max="10" width="12.44140625" style="10" customWidth="1"/>
    <col min="11" max="11" width="13.88671875" style="12" customWidth="1"/>
    <col min="12" max="12" width="8.88671875" style="10" customWidth="1"/>
    <col min="13" max="13" width="14.88671875" style="10" customWidth="1"/>
    <col min="14" max="15" width="8.88671875" style="10" customWidth="1"/>
    <col min="16" max="19" width="8.88671875" style="10"/>
    <col min="20" max="20" width="14.5546875" style="10" customWidth="1"/>
    <col min="21" max="24" width="0" style="10" hidden="1" customWidth="1"/>
    <col min="25" max="256" width="8.88671875" style="10"/>
    <col min="257" max="257" width="22.88671875" style="10" customWidth="1"/>
    <col min="258" max="258" width="18.5546875" style="10" customWidth="1"/>
    <col min="259" max="259" width="11.5546875" style="10" customWidth="1"/>
    <col min="260" max="260" width="17.109375" style="10" customWidth="1"/>
    <col min="261" max="261" width="19.6640625" style="10" customWidth="1"/>
    <col min="262" max="263" width="13" style="10" customWidth="1"/>
    <col min="264" max="512" width="8.88671875" style="10"/>
    <col min="513" max="513" width="22.88671875" style="10" customWidth="1"/>
    <col min="514" max="514" width="18.5546875" style="10" customWidth="1"/>
    <col min="515" max="515" width="11.5546875" style="10" customWidth="1"/>
    <col min="516" max="516" width="17.109375" style="10" customWidth="1"/>
    <col min="517" max="517" width="19.6640625" style="10" customWidth="1"/>
    <col min="518" max="519" width="13" style="10" customWidth="1"/>
    <col min="520" max="768" width="8.88671875" style="10"/>
    <col min="769" max="769" width="22.88671875" style="10" customWidth="1"/>
    <col min="770" max="770" width="18.5546875" style="10" customWidth="1"/>
    <col min="771" max="771" width="11.5546875" style="10" customWidth="1"/>
    <col min="772" max="772" width="17.109375" style="10" customWidth="1"/>
    <col min="773" max="773" width="19.6640625" style="10" customWidth="1"/>
    <col min="774" max="775" width="13" style="10" customWidth="1"/>
    <col min="776" max="1024" width="8.88671875" style="10"/>
    <col min="1025" max="1025" width="22.88671875" style="10" customWidth="1"/>
    <col min="1026" max="1026" width="18.5546875" style="10" customWidth="1"/>
    <col min="1027" max="1027" width="11.5546875" style="10" customWidth="1"/>
    <col min="1028" max="1028" width="17.109375" style="10" customWidth="1"/>
    <col min="1029" max="1029" width="19.6640625" style="10" customWidth="1"/>
    <col min="1030" max="1031" width="13" style="10" customWidth="1"/>
    <col min="1032" max="1280" width="8.88671875" style="10"/>
    <col min="1281" max="1281" width="22.88671875" style="10" customWidth="1"/>
    <col min="1282" max="1282" width="18.5546875" style="10" customWidth="1"/>
    <col min="1283" max="1283" width="11.5546875" style="10" customWidth="1"/>
    <col min="1284" max="1284" width="17.109375" style="10" customWidth="1"/>
    <col min="1285" max="1285" width="19.6640625" style="10" customWidth="1"/>
    <col min="1286" max="1287" width="13" style="10" customWidth="1"/>
    <col min="1288" max="1536" width="8.88671875" style="10"/>
    <col min="1537" max="1537" width="22.88671875" style="10" customWidth="1"/>
    <col min="1538" max="1538" width="18.5546875" style="10" customWidth="1"/>
    <col min="1539" max="1539" width="11.5546875" style="10" customWidth="1"/>
    <col min="1540" max="1540" width="17.109375" style="10" customWidth="1"/>
    <col min="1541" max="1541" width="19.6640625" style="10" customWidth="1"/>
    <col min="1542" max="1543" width="13" style="10" customWidth="1"/>
    <col min="1544" max="1792" width="8.88671875" style="10"/>
    <col min="1793" max="1793" width="22.88671875" style="10" customWidth="1"/>
    <col min="1794" max="1794" width="18.5546875" style="10" customWidth="1"/>
    <col min="1795" max="1795" width="11.5546875" style="10" customWidth="1"/>
    <col min="1796" max="1796" width="17.109375" style="10" customWidth="1"/>
    <col min="1797" max="1797" width="19.6640625" style="10" customWidth="1"/>
    <col min="1798" max="1799" width="13" style="10" customWidth="1"/>
    <col min="1800" max="2048" width="8.88671875" style="10"/>
    <col min="2049" max="2049" width="22.88671875" style="10" customWidth="1"/>
    <col min="2050" max="2050" width="18.5546875" style="10" customWidth="1"/>
    <col min="2051" max="2051" width="11.5546875" style="10" customWidth="1"/>
    <col min="2052" max="2052" width="17.109375" style="10" customWidth="1"/>
    <col min="2053" max="2053" width="19.6640625" style="10" customWidth="1"/>
    <col min="2054" max="2055" width="13" style="10" customWidth="1"/>
    <col min="2056" max="2304" width="8.88671875" style="10"/>
    <col min="2305" max="2305" width="22.88671875" style="10" customWidth="1"/>
    <col min="2306" max="2306" width="18.5546875" style="10" customWidth="1"/>
    <col min="2307" max="2307" width="11.5546875" style="10" customWidth="1"/>
    <col min="2308" max="2308" width="17.109375" style="10" customWidth="1"/>
    <col min="2309" max="2309" width="19.6640625" style="10" customWidth="1"/>
    <col min="2310" max="2311" width="13" style="10" customWidth="1"/>
    <col min="2312" max="2560" width="8.88671875" style="10"/>
    <col min="2561" max="2561" width="22.88671875" style="10" customWidth="1"/>
    <col min="2562" max="2562" width="18.5546875" style="10" customWidth="1"/>
    <col min="2563" max="2563" width="11.5546875" style="10" customWidth="1"/>
    <col min="2564" max="2564" width="17.109375" style="10" customWidth="1"/>
    <col min="2565" max="2565" width="19.6640625" style="10" customWidth="1"/>
    <col min="2566" max="2567" width="13" style="10" customWidth="1"/>
    <col min="2568" max="2816" width="8.88671875" style="10"/>
    <col min="2817" max="2817" width="22.88671875" style="10" customWidth="1"/>
    <col min="2818" max="2818" width="18.5546875" style="10" customWidth="1"/>
    <col min="2819" max="2819" width="11.5546875" style="10" customWidth="1"/>
    <col min="2820" max="2820" width="17.109375" style="10" customWidth="1"/>
    <col min="2821" max="2821" width="19.6640625" style="10" customWidth="1"/>
    <col min="2822" max="2823" width="13" style="10" customWidth="1"/>
    <col min="2824" max="3072" width="8.88671875" style="10"/>
    <col min="3073" max="3073" width="22.88671875" style="10" customWidth="1"/>
    <col min="3074" max="3074" width="18.5546875" style="10" customWidth="1"/>
    <col min="3075" max="3075" width="11.5546875" style="10" customWidth="1"/>
    <col min="3076" max="3076" width="17.109375" style="10" customWidth="1"/>
    <col min="3077" max="3077" width="19.6640625" style="10" customWidth="1"/>
    <col min="3078" max="3079" width="13" style="10" customWidth="1"/>
    <col min="3080" max="3328" width="8.88671875" style="10"/>
    <col min="3329" max="3329" width="22.88671875" style="10" customWidth="1"/>
    <col min="3330" max="3330" width="18.5546875" style="10" customWidth="1"/>
    <col min="3331" max="3331" width="11.5546875" style="10" customWidth="1"/>
    <col min="3332" max="3332" width="17.109375" style="10" customWidth="1"/>
    <col min="3333" max="3333" width="19.6640625" style="10" customWidth="1"/>
    <col min="3334" max="3335" width="13" style="10" customWidth="1"/>
    <col min="3336" max="3584" width="8.88671875" style="10"/>
    <col min="3585" max="3585" width="22.88671875" style="10" customWidth="1"/>
    <col min="3586" max="3586" width="18.5546875" style="10" customWidth="1"/>
    <col min="3587" max="3587" width="11.5546875" style="10" customWidth="1"/>
    <col min="3588" max="3588" width="17.109375" style="10" customWidth="1"/>
    <col min="3589" max="3589" width="19.6640625" style="10" customWidth="1"/>
    <col min="3590" max="3591" width="13" style="10" customWidth="1"/>
    <col min="3592" max="3840" width="8.88671875" style="10"/>
    <col min="3841" max="3841" width="22.88671875" style="10" customWidth="1"/>
    <col min="3842" max="3842" width="18.5546875" style="10" customWidth="1"/>
    <col min="3843" max="3843" width="11.5546875" style="10" customWidth="1"/>
    <col min="3844" max="3844" width="17.109375" style="10" customWidth="1"/>
    <col min="3845" max="3845" width="19.6640625" style="10" customWidth="1"/>
    <col min="3846" max="3847" width="13" style="10" customWidth="1"/>
    <col min="3848" max="4096" width="8.88671875" style="10"/>
    <col min="4097" max="4097" width="22.88671875" style="10" customWidth="1"/>
    <col min="4098" max="4098" width="18.5546875" style="10" customWidth="1"/>
    <col min="4099" max="4099" width="11.5546875" style="10" customWidth="1"/>
    <col min="4100" max="4100" width="17.109375" style="10" customWidth="1"/>
    <col min="4101" max="4101" width="19.6640625" style="10" customWidth="1"/>
    <col min="4102" max="4103" width="13" style="10" customWidth="1"/>
    <col min="4104" max="4352" width="8.88671875" style="10"/>
    <col min="4353" max="4353" width="22.88671875" style="10" customWidth="1"/>
    <col min="4354" max="4354" width="18.5546875" style="10" customWidth="1"/>
    <col min="4355" max="4355" width="11.5546875" style="10" customWidth="1"/>
    <col min="4356" max="4356" width="17.109375" style="10" customWidth="1"/>
    <col min="4357" max="4357" width="19.6640625" style="10" customWidth="1"/>
    <col min="4358" max="4359" width="13" style="10" customWidth="1"/>
    <col min="4360" max="4608" width="8.88671875" style="10"/>
    <col min="4609" max="4609" width="22.88671875" style="10" customWidth="1"/>
    <col min="4610" max="4610" width="18.5546875" style="10" customWidth="1"/>
    <col min="4611" max="4611" width="11.5546875" style="10" customWidth="1"/>
    <col min="4612" max="4612" width="17.109375" style="10" customWidth="1"/>
    <col min="4613" max="4613" width="19.6640625" style="10" customWidth="1"/>
    <col min="4614" max="4615" width="13" style="10" customWidth="1"/>
    <col min="4616" max="4864" width="8.88671875" style="10"/>
    <col min="4865" max="4865" width="22.88671875" style="10" customWidth="1"/>
    <col min="4866" max="4866" width="18.5546875" style="10" customWidth="1"/>
    <col min="4867" max="4867" width="11.5546875" style="10" customWidth="1"/>
    <col min="4868" max="4868" width="17.109375" style="10" customWidth="1"/>
    <col min="4869" max="4869" width="19.6640625" style="10" customWidth="1"/>
    <col min="4870" max="4871" width="13" style="10" customWidth="1"/>
    <col min="4872" max="5120" width="8.88671875" style="10"/>
    <col min="5121" max="5121" width="22.88671875" style="10" customWidth="1"/>
    <col min="5122" max="5122" width="18.5546875" style="10" customWidth="1"/>
    <col min="5123" max="5123" width="11.5546875" style="10" customWidth="1"/>
    <col min="5124" max="5124" width="17.109375" style="10" customWidth="1"/>
    <col min="5125" max="5125" width="19.6640625" style="10" customWidth="1"/>
    <col min="5126" max="5127" width="13" style="10" customWidth="1"/>
    <col min="5128" max="5376" width="8.88671875" style="10"/>
    <col min="5377" max="5377" width="22.88671875" style="10" customWidth="1"/>
    <col min="5378" max="5378" width="18.5546875" style="10" customWidth="1"/>
    <col min="5379" max="5379" width="11.5546875" style="10" customWidth="1"/>
    <col min="5380" max="5380" width="17.109375" style="10" customWidth="1"/>
    <col min="5381" max="5381" width="19.6640625" style="10" customWidth="1"/>
    <col min="5382" max="5383" width="13" style="10" customWidth="1"/>
    <col min="5384" max="5632" width="8.88671875" style="10"/>
    <col min="5633" max="5633" width="22.88671875" style="10" customWidth="1"/>
    <col min="5634" max="5634" width="18.5546875" style="10" customWidth="1"/>
    <col min="5635" max="5635" width="11.5546875" style="10" customWidth="1"/>
    <col min="5636" max="5636" width="17.109375" style="10" customWidth="1"/>
    <col min="5637" max="5637" width="19.6640625" style="10" customWidth="1"/>
    <col min="5638" max="5639" width="13" style="10" customWidth="1"/>
    <col min="5640" max="5888" width="8.88671875" style="10"/>
    <col min="5889" max="5889" width="22.88671875" style="10" customWidth="1"/>
    <col min="5890" max="5890" width="18.5546875" style="10" customWidth="1"/>
    <col min="5891" max="5891" width="11.5546875" style="10" customWidth="1"/>
    <col min="5892" max="5892" width="17.109375" style="10" customWidth="1"/>
    <col min="5893" max="5893" width="19.6640625" style="10" customWidth="1"/>
    <col min="5894" max="5895" width="13" style="10" customWidth="1"/>
    <col min="5896" max="6144" width="8.88671875" style="10"/>
    <col min="6145" max="6145" width="22.88671875" style="10" customWidth="1"/>
    <col min="6146" max="6146" width="18.5546875" style="10" customWidth="1"/>
    <col min="6147" max="6147" width="11.5546875" style="10" customWidth="1"/>
    <col min="6148" max="6148" width="17.109375" style="10" customWidth="1"/>
    <col min="6149" max="6149" width="19.6640625" style="10" customWidth="1"/>
    <col min="6150" max="6151" width="13" style="10" customWidth="1"/>
    <col min="6152" max="6400" width="8.88671875" style="10"/>
    <col min="6401" max="6401" width="22.88671875" style="10" customWidth="1"/>
    <col min="6402" max="6402" width="18.5546875" style="10" customWidth="1"/>
    <col min="6403" max="6403" width="11.5546875" style="10" customWidth="1"/>
    <col min="6404" max="6404" width="17.109375" style="10" customWidth="1"/>
    <col min="6405" max="6405" width="19.6640625" style="10" customWidth="1"/>
    <col min="6406" max="6407" width="13" style="10" customWidth="1"/>
    <col min="6408" max="6656" width="8.88671875" style="10"/>
    <col min="6657" max="6657" width="22.88671875" style="10" customWidth="1"/>
    <col min="6658" max="6658" width="18.5546875" style="10" customWidth="1"/>
    <col min="6659" max="6659" width="11.5546875" style="10" customWidth="1"/>
    <col min="6660" max="6660" width="17.109375" style="10" customWidth="1"/>
    <col min="6661" max="6661" width="19.6640625" style="10" customWidth="1"/>
    <col min="6662" max="6663" width="13" style="10" customWidth="1"/>
    <col min="6664" max="6912" width="8.88671875" style="10"/>
    <col min="6913" max="6913" width="22.88671875" style="10" customWidth="1"/>
    <col min="6914" max="6914" width="18.5546875" style="10" customWidth="1"/>
    <col min="6915" max="6915" width="11.5546875" style="10" customWidth="1"/>
    <col min="6916" max="6916" width="17.109375" style="10" customWidth="1"/>
    <col min="6917" max="6917" width="19.6640625" style="10" customWidth="1"/>
    <col min="6918" max="6919" width="13" style="10" customWidth="1"/>
    <col min="6920" max="7168" width="8.88671875" style="10"/>
    <col min="7169" max="7169" width="22.88671875" style="10" customWidth="1"/>
    <col min="7170" max="7170" width="18.5546875" style="10" customWidth="1"/>
    <col min="7171" max="7171" width="11.5546875" style="10" customWidth="1"/>
    <col min="7172" max="7172" width="17.109375" style="10" customWidth="1"/>
    <col min="7173" max="7173" width="19.6640625" style="10" customWidth="1"/>
    <col min="7174" max="7175" width="13" style="10" customWidth="1"/>
    <col min="7176" max="7424" width="8.88671875" style="10"/>
    <col min="7425" max="7425" width="22.88671875" style="10" customWidth="1"/>
    <col min="7426" max="7426" width="18.5546875" style="10" customWidth="1"/>
    <col min="7427" max="7427" width="11.5546875" style="10" customWidth="1"/>
    <col min="7428" max="7428" width="17.109375" style="10" customWidth="1"/>
    <col min="7429" max="7429" width="19.6640625" style="10" customWidth="1"/>
    <col min="7430" max="7431" width="13" style="10" customWidth="1"/>
    <col min="7432" max="7680" width="8.88671875" style="10"/>
    <col min="7681" max="7681" width="22.88671875" style="10" customWidth="1"/>
    <col min="7682" max="7682" width="18.5546875" style="10" customWidth="1"/>
    <col min="7683" max="7683" width="11.5546875" style="10" customWidth="1"/>
    <col min="7684" max="7684" width="17.109375" style="10" customWidth="1"/>
    <col min="7685" max="7685" width="19.6640625" style="10" customWidth="1"/>
    <col min="7686" max="7687" width="13" style="10" customWidth="1"/>
    <col min="7688" max="7936" width="8.88671875" style="10"/>
    <col min="7937" max="7937" width="22.88671875" style="10" customWidth="1"/>
    <col min="7938" max="7938" width="18.5546875" style="10" customWidth="1"/>
    <col min="7939" max="7939" width="11.5546875" style="10" customWidth="1"/>
    <col min="7940" max="7940" width="17.109375" style="10" customWidth="1"/>
    <col min="7941" max="7941" width="19.6640625" style="10" customWidth="1"/>
    <col min="7942" max="7943" width="13" style="10" customWidth="1"/>
    <col min="7944" max="8192" width="8.88671875" style="10"/>
    <col min="8193" max="8193" width="22.88671875" style="10" customWidth="1"/>
    <col min="8194" max="8194" width="18.5546875" style="10" customWidth="1"/>
    <col min="8195" max="8195" width="11.5546875" style="10" customWidth="1"/>
    <col min="8196" max="8196" width="17.109375" style="10" customWidth="1"/>
    <col min="8197" max="8197" width="19.6640625" style="10" customWidth="1"/>
    <col min="8198" max="8199" width="13" style="10" customWidth="1"/>
    <col min="8200" max="8448" width="8.88671875" style="10"/>
    <col min="8449" max="8449" width="22.88671875" style="10" customWidth="1"/>
    <col min="8450" max="8450" width="18.5546875" style="10" customWidth="1"/>
    <col min="8451" max="8451" width="11.5546875" style="10" customWidth="1"/>
    <col min="8452" max="8452" width="17.109375" style="10" customWidth="1"/>
    <col min="8453" max="8453" width="19.6640625" style="10" customWidth="1"/>
    <col min="8454" max="8455" width="13" style="10" customWidth="1"/>
    <col min="8456" max="8704" width="8.88671875" style="10"/>
    <col min="8705" max="8705" width="22.88671875" style="10" customWidth="1"/>
    <col min="8706" max="8706" width="18.5546875" style="10" customWidth="1"/>
    <col min="8707" max="8707" width="11.5546875" style="10" customWidth="1"/>
    <col min="8708" max="8708" width="17.109375" style="10" customWidth="1"/>
    <col min="8709" max="8709" width="19.6640625" style="10" customWidth="1"/>
    <col min="8710" max="8711" width="13" style="10" customWidth="1"/>
    <col min="8712" max="8960" width="8.88671875" style="10"/>
    <col min="8961" max="8961" width="22.88671875" style="10" customWidth="1"/>
    <col min="8962" max="8962" width="18.5546875" style="10" customWidth="1"/>
    <col min="8963" max="8963" width="11.5546875" style="10" customWidth="1"/>
    <col min="8964" max="8964" width="17.109375" style="10" customWidth="1"/>
    <col min="8965" max="8965" width="19.6640625" style="10" customWidth="1"/>
    <col min="8966" max="8967" width="13" style="10" customWidth="1"/>
    <col min="8968" max="9216" width="8.88671875" style="10"/>
    <col min="9217" max="9217" width="22.88671875" style="10" customWidth="1"/>
    <col min="9218" max="9218" width="18.5546875" style="10" customWidth="1"/>
    <col min="9219" max="9219" width="11.5546875" style="10" customWidth="1"/>
    <col min="9220" max="9220" width="17.109375" style="10" customWidth="1"/>
    <col min="9221" max="9221" width="19.6640625" style="10" customWidth="1"/>
    <col min="9222" max="9223" width="13" style="10" customWidth="1"/>
    <col min="9224" max="9472" width="8.88671875" style="10"/>
    <col min="9473" max="9473" width="22.88671875" style="10" customWidth="1"/>
    <col min="9474" max="9474" width="18.5546875" style="10" customWidth="1"/>
    <col min="9475" max="9475" width="11.5546875" style="10" customWidth="1"/>
    <col min="9476" max="9476" width="17.109375" style="10" customWidth="1"/>
    <col min="9477" max="9477" width="19.6640625" style="10" customWidth="1"/>
    <col min="9478" max="9479" width="13" style="10" customWidth="1"/>
    <col min="9480" max="9728" width="8.88671875" style="10"/>
    <col min="9729" max="9729" width="22.88671875" style="10" customWidth="1"/>
    <col min="9730" max="9730" width="18.5546875" style="10" customWidth="1"/>
    <col min="9731" max="9731" width="11.5546875" style="10" customWidth="1"/>
    <col min="9732" max="9732" width="17.109375" style="10" customWidth="1"/>
    <col min="9733" max="9733" width="19.6640625" style="10" customWidth="1"/>
    <col min="9734" max="9735" width="13" style="10" customWidth="1"/>
    <col min="9736" max="9984" width="8.88671875" style="10"/>
    <col min="9985" max="9985" width="22.88671875" style="10" customWidth="1"/>
    <col min="9986" max="9986" width="18.5546875" style="10" customWidth="1"/>
    <col min="9987" max="9987" width="11.5546875" style="10" customWidth="1"/>
    <col min="9988" max="9988" width="17.109375" style="10" customWidth="1"/>
    <col min="9989" max="9989" width="19.6640625" style="10" customWidth="1"/>
    <col min="9990" max="9991" width="13" style="10" customWidth="1"/>
    <col min="9992" max="10240" width="8.88671875" style="10"/>
    <col min="10241" max="10241" width="22.88671875" style="10" customWidth="1"/>
    <col min="10242" max="10242" width="18.5546875" style="10" customWidth="1"/>
    <col min="10243" max="10243" width="11.5546875" style="10" customWidth="1"/>
    <col min="10244" max="10244" width="17.109375" style="10" customWidth="1"/>
    <col min="10245" max="10245" width="19.6640625" style="10" customWidth="1"/>
    <col min="10246" max="10247" width="13" style="10" customWidth="1"/>
    <col min="10248" max="10496" width="8.88671875" style="10"/>
    <col min="10497" max="10497" width="22.88671875" style="10" customWidth="1"/>
    <col min="10498" max="10498" width="18.5546875" style="10" customWidth="1"/>
    <col min="10499" max="10499" width="11.5546875" style="10" customWidth="1"/>
    <col min="10500" max="10500" width="17.109375" style="10" customWidth="1"/>
    <col min="10501" max="10501" width="19.6640625" style="10" customWidth="1"/>
    <col min="10502" max="10503" width="13" style="10" customWidth="1"/>
    <col min="10504" max="10752" width="8.88671875" style="10"/>
    <col min="10753" max="10753" width="22.88671875" style="10" customWidth="1"/>
    <col min="10754" max="10754" width="18.5546875" style="10" customWidth="1"/>
    <col min="10755" max="10755" width="11.5546875" style="10" customWidth="1"/>
    <col min="10756" max="10756" width="17.109375" style="10" customWidth="1"/>
    <col min="10757" max="10757" width="19.6640625" style="10" customWidth="1"/>
    <col min="10758" max="10759" width="13" style="10" customWidth="1"/>
    <col min="10760" max="11008" width="8.88671875" style="10"/>
    <col min="11009" max="11009" width="22.88671875" style="10" customWidth="1"/>
    <col min="11010" max="11010" width="18.5546875" style="10" customWidth="1"/>
    <col min="11011" max="11011" width="11.5546875" style="10" customWidth="1"/>
    <col min="11012" max="11012" width="17.109375" style="10" customWidth="1"/>
    <col min="11013" max="11013" width="19.6640625" style="10" customWidth="1"/>
    <col min="11014" max="11015" width="13" style="10" customWidth="1"/>
    <col min="11016" max="11264" width="8.88671875" style="10"/>
    <col min="11265" max="11265" width="22.88671875" style="10" customWidth="1"/>
    <col min="11266" max="11266" width="18.5546875" style="10" customWidth="1"/>
    <col min="11267" max="11267" width="11.5546875" style="10" customWidth="1"/>
    <col min="11268" max="11268" width="17.109375" style="10" customWidth="1"/>
    <col min="11269" max="11269" width="19.6640625" style="10" customWidth="1"/>
    <col min="11270" max="11271" width="13" style="10" customWidth="1"/>
    <col min="11272" max="11520" width="8.88671875" style="10"/>
    <col min="11521" max="11521" width="22.88671875" style="10" customWidth="1"/>
    <col min="11522" max="11522" width="18.5546875" style="10" customWidth="1"/>
    <col min="11523" max="11523" width="11.5546875" style="10" customWidth="1"/>
    <col min="11524" max="11524" width="17.109375" style="10" customWidth="1"/>
    <col min="11525" max="11525" width="19.6640625" style="10" customWidth="1"/>
    <col min="11526" max="11527" width="13" style="10" customWidth="1"/>
    <col min="11528" max="11776" width="8.88671875" style="10"/>
    <col min="11777" max="11777" width="22.88671875" style="10" customWidth="1"/>
    <col min="11778" max="11778" width="18.5546875" style="10" customWidth="1"/>
    <col min="11779" max="11779" width="11.5546875" style="10" customWidth="1"/>
    <col min="11780" max="11780" width="17.109375" style="10" customWidth="1"/>
    <col min="11781" max="11781" width="19.6640625" style="10" customWidth="1"/>
    <col min="11782" max="11783" width="13" style="10" customWidth="1"/>
    <col min="11784" max="12032" width="8.88671875" style="10"/>
    <col min="12033" max="12033" width="22.88671875" style="10" customWidth="1"/>
    <col min="12034" max="12034" width="18.5546875" style="10" customWidth="1"/>
    <col min="12035" max="12035" width="11.5546875" style="10" customWidth="1"/>
    <col min="12036" max="12036" width="17.109375" style="10" customWidth="1"/>
    <col min="12037" max="12037" width="19.6640625" style="10" customWidth="1"/>
    <col min="12038" max="12039" width="13" style="10" customWidth="1"/>
    <col min="12040" max="12288" width="8.88671875" style="10"/>
    <col min="12289" max="12289" width="22.88671875" style="10" customWidth="1"/>
    <col min="12290" max="12290" width="18.5546875" style="10" customWidth="1"/>
    <col min="12291" max="12291" width="11.5546875" style="10" customWidth="1"/>
    <col min="12292" max="12292" width="17.109375" style="10" customWidth="1"/>
    <col min="12293" max="12293" width="19.6640625" style="10" customWidth="1"/>
    <col min="12294" max="12295" width="13" style="10" customWidth="1"/>
    <col min="12296" max="12544" width="8.88671875" style="10"/>
    <col min="12545" max="12545" width="22.88671875" style="10" customWidth="1"/>
    <col min="12546" max="12546" width="18.5546875" style="10" customWidth="1"/>
    <col min="12547" max="12547" width="11.5546875" style="10" customWidth="1"/>
    <col min="12548" max="12548" width="17.109375" style="10" customWidth="1"/>
    <col min="12549" max="12549" width="19.6640625" style="10" customWidth="1"/>
    <col min="12550" max="12551" width="13" style="10" customWidth="1"/>
    <col min="12552" max="12800" width="8.88671875" style="10"/>
    <col min="12801" max="12801" width="22.88671875" style="10" customWidth="1"/>
    <col min="12802" max="12802" width="18.5546875" style="10" customWidth="1"/>
    <col min="12803" max="12803" width="11.5546875" style="10" customWidth="1"/>
    <col min="12804" max="12804" width="17.109375" style="10" customWidth="1"/>
    <col min="12805" max="12805" width="19.6640625" style="10" customWidth="1"/>
    <col min="12806" max="12807" width="13" style="10" customWidth="1"/>
    <col min="12808" max="13056" width="8.88671875" style="10"/>
    <col min="13057" max="13057" width="22.88671875" style="10" customWidth="1"/>
    <col min="13058" max="13058" width="18.5546875" style="10" customWidth="1"/>
    <col min="13059" max="13059" width="11.5546875" style="10" customWidth="1"/>
    <col min="13060" max="13060" width="17.109375" style="10" customWidth="1"/>
    <col min="13061" max="13061" width="19.6640625" style="10" customWidth="1"/>
    <col min="13062" max="13063" width="13" style="10" customWidth="1"/>
    <col min="13064" max="13312" width="8.88671875" style="10"/>
    <col min="13313" max="13313" width="22.88671875" style="10" customWidth="1"/>
    <col min="13314" max="13314" width="18.5546875" style="10" customWidth="1"/>
    <col min="13315" max="13315" width="11.5546875" style="10" customWidth="1"/>
    <col min="13316" max="13316" width="17.109375" style="10" customWidth="1"/>
    <col min="13317" max="13317" width="19.6640625" style="10" customWidth="1"/>
    <col min="13318" max="13319" width="13" style="10" customWidth="1"/>
    <col min="13320" max="13568" width="8.88671875" style="10"/>
    <col min="13569" max="13569" width="22.88671875" style="10" customWidth="1"/>
    <col min="13570" max="13570" width="18.5546875" style="10" customWidth="1"/>
    <col min="13571" max="13571" width="11.5546875" style="10" customWidth="1"/>
    <col min="13572" max="13572" width="17.109375" style="10" customWidth="1"/>
    <col min="13573" max="13573" width="19.6640625" style="10" customWidth="1"/>
    <col min="13574" max="13575" width="13" style="10" customWidth="1"/>
    <col min="13576" max="13824" width="8.88671875" style="10"/>
    <col min="13825" max="13825" width="22.88671875" style="10" customWidth="1"/>
    <col min="13826" max="13826" width="18.5546875" style="10" customWidth="1"/>
    <col min="13827" max="13827" width="11.5546875" style="10" customWidth="1"/>
    <col min="13828" max="13828" width="17.109375" style="10" customWidth="1"/>
    <col min="13829" max="13829" width="19.6640625" style="10" customWidth="1"/>
    <col min="13830" max="13831" width="13" style="10" customWidth="1"/>
    <col min="13832" max="14080" width="8.88671875" style="10"/>
    <col min="14081" max="14081" width="22.88671875" style="10" customWidth="1"/>
    <col min="14082" max="14082" width="18.5546875" style="10" customWidth="1"/>
    <col min="14083" max="14083" width="11.5546875" style="10" customWidth="1"/>
    <col min="14084" max="14084" width="17.109375" style="10" customWidth="1"/>
    <col min="14085" max="14085" width="19.6640625" style="10" customWidth="1"/>
    <col min="14086" max="14087" width="13" style="10" customWidth="1"/>
    <col min="14088" max="14336" width="8.88671875" style="10"/>
    <col min="14337" max="14337" width="22.88671875" style="10" customWidth="1"/>
    <col min="14338" max="14338" width="18.5546875" style="10" customWidth="1"/>
    <col min="14339" max="14339" width="11.5546875" style="10" customWidth="1"/>
    <col min="14340" max="14340" width="17.109375" style="10" customWidth="1"/>
    <col min="14341" max="14341" width="19.6640625" style="10" customWidth="1"/>
    <col min="14342" max="14343" width="13" style="10" customWidth="1"/>
    <col min="14344" max="14592" width="8.88671875" style="10"/>
    <col min="14593" max="14593" width="22.88671875" style="10" customWidth="1"/>
    <col min="14594" max="14594" width="18.5546875" style="10" customWidth="1"/>
    <col min="14595" max="14595" width="11.5546875" style="10" customWidth="1"/>
    <col min="14596" max="14596" width="17.109375" style="10" customWidth="1"/>
    <col min="14597" max="14597" width="19.6640625" style="10" customWidth="1"/>
    <col min="14598" max="14599" width="13" style="10" customWidth="1"/>
    <col min="14600" max="14848" width="8.88671875" style="10"/>
    <col min="14849" max="14849" width="22.88671875" style="10" customWidth="1"/>
    <col min="14850" max="14850" width="18.5546875" style="10" customWidth="1"/>
    <col min="14851" max="14851" width="11.5546875" style="10" customWidth="1"/>
    <col min="14852" max="14852" width="17.109375" style="10" customWidth="1"/>
    <col min="14853" max="14853" width="19.6640625" style="10" customWidth="1"/>
    <col min="14854" max="14855" width="13" style="10" customWidth="1"/>
    <col min="14856" max="15104" width="8.88671875" style="10"/>
    <col min="15105" max="15105" width="22.88671875" style="10" customWidth="1"/>
    <col min="15106" max="15106" width="18.5546875" style="10" customWidth="1"/>
    <col min="15107" max="15107" width="11.5546875" style="10" customWidth="1"/>
    <col min="15108" max="15108" width="17.109375" style="10" customWidth="1"/>
    <col min="15109" max="15109" width="19.6640625" style="10" customWidth="1"/>
    <col min="15110" max="15111" width="13" style="10" customWidth="1"/>
    <col min="15112" max="15360" width="8.88671875" style="10"/>
    <col min="15361" max="15361" width="22.88671875" style="10" customWidth="1"/>
    <col min="15362" max="15362" width="18.5546875" style="10" customWidth="1"/>
    <col min="15363" max="15363" width="11.5546875" style="10" customWidth="1"/>
    <col min="15364" max="15364" width="17.109375" style="10" customWidth="1"/>
    <col min="15365" max="15365" width="19.6640625" style="10" customWidth="1"/>
    <col min="15366" max="15367" width="13" style="10" customWidth="1"/>
    <col min="15368" max="15616" width="8.88671875" style="10"/>
    <col min="15617" max="15617" width="22.88671875" style="10" customWidth="1"/>
    <col min="15618" max="15618" width="18.5546875" style="10" customWidth="1"/>
    <col min="15619" max="15619" width="11.5546875" style="10" customWidth="1"/>
    <col min="15620" max="15620" width="17.109375" style="10" customWidth="1"/>
    <col min="15621" max="15621" width="19.6640625" style="10" customWidth="1"/>
    <col min="15622" max="15623" width="13" style="10" customWidth="1"/>
    <col min="15624" max="15872" width="8.88671875" style="10"/>
    <col min="15873" max="15873" width="22.88671875" style="10" customWidth="1"/>
    <col min="15874" max="15874" width="18.5546875" style="10" customWidth="1"/>
    <col min="15875" max="15875" width="11.5546875" style="10" customWidth="1"/>
    <col min="15876" max="15876" width="17.109375" style="10" customWidth="1"/>
    <col min="15877" max="15877" width="19.6640625" style="10" customWidth="1"/>
    <col min="15878" max="15879" width="13" style="10" customWidth="1"/>
    <col min="15880" max="16128" width="8.88671875" style="10"/>
    <col min="16129" max="16129" width="22.88671875" style="10" customWidth="1"/>
    <col min="16130" max="16130" width="18.5546875" style="10" customWidth="1"/>
    <col min="16131" max="16131" width="11.5546875" style="10" customWidth="1"/>
    <col min="16132" max="16132" width="17.109375" style="10" customWidth="1"/>
    <col min="16133" max="16133" width="19.6640625" style="10" customWidth="1"/>
    <col min="16134" max="16135" width="13" style="10" customWidth="1"/>
    <col min="16136" max="16382" width="8.88671875" style="10"/>
    <col min="16383" max="16384" width="8.88671875" style="10" customWidth="1"/>
  </cols>
  <sheetData>
    <row r="2" spans="1:9" ht="52.5" customHeight="1" x14ac:dyDescent="0.25">
      <c r="A2" s="88" t="s">
        <v>71</v>
      </c>
      <c r="B2" s="88"/>
      <c r="C2" s="88"/>
      <c r="D2" s="88"/>
      <c r="E2" s="88"/>
      <c r="F2" s="88"/>
      <c r="G2" s="88"/>
      <c r="H2" s="88"/>
      <c r="I2" s="11"/>
    </row>
    <row r="3" spans="1:9" ht="75" customHeight="1" x14ac:dyDescent="0.25">
      <c r="A3" s="89" t="s">
        <v>21</v>
      </c>
      <c r="B3" s="89"/>
      <c r="C3" s="76" t="s">
        <v>0</v>
      </c>
      <c r="D3" s="76" t="s">
        <v>1</v>
      </c>
      <c r="E3" s="76" t="s">
        <v>23</v>
      </c>
      <c r="F3" s="76" t="s">
        <v>89</v>
      </c>
      <c r="G3" s="76" t="s">
        <v>90</v>
      </c>
      <c r="H3" s="76" t="s">
        <v>91</v>
      </c>
      <c r="I3" s="14"/>
    </row>
    <row r="4" spans="1:9" x14ac:dyDescent="0.25">
      <c r="A4" s="92"/>
      <c r="B4" s="92"/>
      <c r="C4" s="66"/>
      <c r="D4" s="62" t="s">
        <v>87</v>
      </c>
      <c r="E4" s="62" t="s">
        <v>87</v>
      </c>
      <c r="F4" s="62" t="s">
        <v>27</v>
      </c>
      <c r="G4" s="62" t="s">
        <v>25</v>
      </c>
      <c r="H4" s="62" t="s">
        <v>29</v>
      </c>
      <c r="I4" s="17"/>
    </row>
    <row r="5" spans="1:9" x14ac:dyDescent="0.25">
      <c r="A5" s="86" t="s">
        <v>16</v>
      </c>
      <c r="B5" s="86"/>
      <c r="C5" s="71">
        <v>0.6</v>
      </c>
      <c r="D5" s="22">
        <v>275</v>
      </c>
      <c r="E5" s="23">
        <v>37</v>
      </c>
      <c r="F5" s="27">
        <f>C5*4.34*D5/1000</f>
        <v>0.71609999999999996</v>
      </c>
      <c r="G5" s="72">
        <f>F5*(1-(60-37)/(60-7.5))</f>
        <v>0.40237999999999996</v>
      </c>
      <c r="H5" s="73">
        <f>F5-G5</f>
        <v>0.31372</v>
      </c>
      <c r="I5" s="20"/>
    </row>
    <row r="6" spans="1:9" x14ac:dyDescent="0.25">
      <c r="A6" s="86" t="s">
        <v>2</v>
      </c>
      <c r="B6" s="86"/>
      <c r="C6" s="21">
        <v>4.3499999999999996</v>
      </c>
      <c r="D6" s="22">
        <v>100</v>
      </c>
      <c r="E6" s="23">
        <v>37</v>
      </c>
      <c r="F6" s="27">
        <f t="shared" ref="F6:F10" si="0">C6*4.34*D6/1000</f>
        <v>1.8878999999999999</v>
      </c>
      <c r="G6" s="72">
        <f>F6*(1-(60-37)/(60-7.5))</f>
        <v>1.0608199999999999</v>
      </c>
      <c r="H6" s="73">
        <f t="shared" ref="H6:H10" si="1">F6-G6</f>
        <v>0.82708000000000004</v>
      </c>
      <c r="I6" s="20"/>
    </row>
    <row r="7" spans="1:9" ht="16.5" customHeight="1" x14ac:dyDescent="0.25">
      <c r="A7" s="86" t="s">
        <v>17</v>
      </c>
      <c r="B7" s="86"/>
      <c r="C7" s="22">
        <v>10</v>
      </c>
      <c r="D7" s="22">
        <v>20</v>
      </c>
      <c r="E7" s="23">
        <v>25</v>
      </c>
      <c r="F7" s="27">
        <f t="shared" si="0"/>
        <v>0.86799999999999999</v>
      </c>
      <c r="G7" s="72">
        <f>F7*(1-(60-25)/(60-7.5))</f>
        <v>0.28933333333333339</v>
      </c>
      <c r="H7" s="73">
        <f t="shared" si="1"/>
        <v>0.57866666666666666</v>
      </c>
      <c r="I7" s="20"/>
    </row>
    <row r="8" spans="1:9" ht="18.75" customHeight="1" x14ac:dyDescent="0.25">
      <c r="A8" s="86" t="s">
        <v>3</v>
      </c>
      <c r="B8" s="86"/>
      <c r="C8" s="21">
        <v>25.5</v>
      </c>
      <c r="D8" s="22">
        <v>8</v>
      </c>
      <c r="E8" s="23">
        <v>40</v>
      </c>
      <c r="F8" s="27">
        <f t="shared" si="0"/>
        <v>0.88536000000000004</v>
      </c>
      <c r="G8" s="72">
        <f>F8*(1-(60-40)/(60-7.5))</f>
        <v>0.54808000000000001</v>
      </c>
      <c r="H8" s="73">
        <f t="shared" si="1"/>
        <v>0.33728000000000002</v>
      </c>
      <c r="I8" s="20"/>
    </row>
    <row r="9" spans="1:9" ht="31.5" customHeight="1" x14ac:dyDescent="0.25">
      <c r="A9" s="86" t="s">
        <v>4</v>
      </c>
      <c r="B9" s="86"/>
      <c r="C9" s="21">
        <v>72.5</v>
      </c>
      <c r="D9" s="22">
        <v>6</v>
      </c>
      <c r="E9" s="26">
        <v>4</v>
      </c>
      <c r="F9" s="27">
        <f t="shared" si="0"/>
        <v>1.8878999999999999</v>
      </c>
      <c r="G9" s="72">
        <v>0</v>
      </c>
      <c r="H9" s="73">
        <f t="shared" si="1"/>
        <v>1.8878999999999999</v>
      </c>
      <c r="I9" s="20"/>
    </row>
    <row r="10" spans="1:9" ht="15.75" customHeight="1" x14ac:dyDescent="0.25">
      <c r="A10" s="87" t="s">
        <v>5</v>
      </c>
      <c r="B10" s="87"/>
      <c r="C10" s="22">
        <v>4</v>
      </c>
      <c r="D10" s="22">
        <v>8</v>
      </c>
      <c r="E10" s="23">
        <v>25</v>
      </c>
      <c r="F10" s="27">
        <f t="shared" si="0"/>
        <v>0.13888</v>
      </c>
      <c r="G10" s="72">
        <f>F10*(1-(60-40)/(60-7.5))</f>
        <v>8.5973333333333332E-2</v>
      </c>
      <c r="H10" s="73">
        <f t="shared" si="1"/>
        <v>5.2906666666666671E-2</v>
      </c>
      <c r="I10" s="20"/>
    </row>
    <row r="11" spans="1:9" x14ac:dyDescent="0.25">
      <c r="A11" s="91" t="s">
        <v>6</v>
      </c>
      <c r="B11" s="91"/>
      <c r="C11" s="54"/>
      <c r="D11" s="54"/>
      <c r="E11" s="74"/>
      <c r="F11" s="75">
        <f>SUM(F5:F10)</f>
        <v>6.3841400000000004</v>
      </c>
      <c r="G11" s="75">
        <f>SUM(G5:G10)</f>
        <v>2.3865866666666666</v>
      </c>
      <c r="H11" s="73">
        <f>SUM(H5:H10)</f>
        <v>3.9975533333333333</v>
      </c>
      <c r="I11" s="20"/>
    </row>
    <row r="12" spans="1:9" x14ac:dyDescent="0.25">
      <c r="A12" s="32"/>
      <c r="B12" s="32"/>
      <c r="C12" s="33"/>
      <c r="D12" s="33"/>
      <c r="E12" s="34"/>
      <c r="F12" s="35"/>
      <c r="G12" s="35"/>
      <c r="H12" s="36"/>
      <c r="I12" s="20"/>
    </row>
    <row r="13" spans="1:9" ht="28.2" customHeight="1" x14ac:dyDescent="0.25">
      <c r="A13" s="85" t="s">
        <v>92</v>
      </c>
      <c r="B13" s="85"/>
      <c r="C13" s="85"/>
      <c r="D13" s="85"/>
      <c r="E13" s="85"/>
      <c r="F13" s="35"/>
      <c r="G13" s="35"/>
      <c r="H13" s="36"/>
      <c r="I13" s="20"/>
    </row>
    <row r="14" spans="1:9" ht="69" x14ac:dyDescent="0.25">
      <c r="A14" s="89" t="s">
        <v>9</v>
      </c>
      <c r="B14" s="89"/>
      <c r="C14" s="76" t="s">
        <v>30</v>
      </c>
      <c r="D14" s="77" t="s">
        <v>31</v>
      </c>
      <c r="E14" s="77" t="s">
        <v>88</v>
      </c>
      <c r="F14" s="35"/>
      <c r="G14" s="35"/>
      <c r="H14" s="36"/>
      <c r="I14" s="20"/>
    </row>
    <row r="15" spans="1:9" ht="14.4" x14ac:dyDescent="0.25">
      <c r="A15" s="90" t="s">
        <v>32</v>
      </c>
      <c r="B15" s="90"/>
      <c r="C15" s="1">
        <f>P93</f>
        <v>238.4</v>
      </c>
      <c r="D15" s="70">
        <f>E93</f>
        <v>41</v>
      </c>
      <c r="E15" s="3">
        <f>0.09*D15/C15</f>
        <v>1.5478187919463086E-2</v>
      </c>
      <c r="F15" s="37"/>
      <c r="G15" s="35"/>
      <c r="H15" s="36"/>
      <c r="I15" s="20"/>
    </row>
    <row r="16" spans="1:9" ht="14.4" x14ac:dyDescent="0.25">
      <c r="A16" s="90" t="s">
        <v>33</v>
      </c>
      <c r="B16" s="90"/>
      <c r="C16" s="4">
        <f>P105</f>
        <v>971.90000000000009</v>
      </c>
      <c r="D16" s="5">
        <f>E105</f>
        <v>258</v>
      </c>
      <c r="E16" s="3">
        <f>0.09*D16/C16</f>
        <v>2.389134684638337E-2</v>
      </c>
      <c r="F16" s="37"/>
      <c r="G16" s="35"/>
      <c r="H16" s="36"/>
      <c r="I16" s="20"/>
    </row>
    <row r="17" spans="1:22" x14ac:dyDescent="0.25">
      <c r="A17" s="32"/>
      <c r="B17" s="32"/>
      <c r="C17" s="33"/>
      <c r="D17" s="33"/>
      <c r="E17" s="34"/>
      <c r="F17" s="35"/>
      <c r="G17" s="35"/>
      <c r="H17" s="36"/>
      <c r="I17" s="20"/>
    </row>
    <row r="18" spans="1:22" x14ac:dyDescent="0.25">
      <c r="A18" s="32"/>
      <c r="B18" s="32"/>
      <c r="C18" s="33"/>
      <c r="D18" s="33"/>
      <c r="E18" s="34"/>
      <c r="F18" s="35"/>
      <c r="G18" s="35"/>
      <c r="H18" s="36"/>
      <c r="I18" s="20"/>
    </row>
    <row r="19" spans="1:22" ht="42.75" customHeight="1" thickBot="1" x14ac:dyDescent="0.3">
      <c r="A19" s="88" t="s">
        <v>68</v>
      </c>
      <c r="B19" s="88"/>
      <c r="C19" s="88"/>
      <c r="D19" s="88"/>
      <c r="E19" s="88"/>
      <c r="F19" s="88"/>
      <c r="G19" s="38"/>
      <c r="H19" s="38"/>
      <c r="I19" s="20"/>
    </row>
    <row r="20" spans="1:22" ht="83.4" thickBot="1" x14ac:dyDescent="0.3">
      <c r="A20" s="89" t="s">
        <v>21</v>
      </c>
      <c r="B20" s="89"/>
      <c r="C20" s="76" t="s">
        <v>0</v>
      </c>
      <c r="D20" s="76" t="s">
        <v>1</v>
      </c>
      <c r="E20" s="76" t="s">
        <v>23</v>
      </c>
      <c r="F20" s="79" t="s">
        <v>91</v>
      </c>
      <c r="G20" s="39"/>
      <c r="H20" s="39"/>
      <c r="I20" s="20"/>
      <c r="U20" s="13" t="s">
        <v>24</v>
      </c>
      <c r="V20" s="13" t="s">
        <v>28</v>
      </c>
    </row>
    <row r="21" spans="1:22" ht="28.2" thickBot="1" x14ac:dyDescent="0.3">
      <c r="A21" s="92"/>
      <c r="B21" s="92"/>
      <c r="C21" s="66"/>
      <c r="D21" s="62" t="s">
        <v>22</v>
      </c>
      <c r="E21" s="62" t="s">
        <v>22</v>
      </c>
      <c r="F21" s="62" t="s">
        <v>27</v>
      </c>
      <c r="I21" s="20"/>
      <c r="U21" s="15" t="s">
        <v>25</v>
      </c>
      <c r="V21" s="16" t="s">
        <v>29</v>
      </c>
    </row>
    <row r="22" spans="1:22" x14ac:dyDescent="0.25">
      <c r="A22" s="86" t="s">
        <v>16</v>
      </c>
      <c r="B22" s="86"/>
      <c r="C22" s="71">
        <v>0.66666666666666663</v>
      </c>
      <c r="D22" s="22">
        <v>275</v>
      </c>
      <c r="E22" s="23">
        <v>37</v>
      </c>
      <c r="F22" s="27">
        <f>C22*4.34*D22/1000</f>
        <v>0.79566666666666663</v>
      </c>
      <c r="I22" s="20"/>
      <c r="U22" s="18">
        <f>F22*(1-(60-37)/(60-7.5))</f>
        <v>0.44708888888888887</v>
      </c>
      <c r="V22" s="19">
        <f t="shared" ref="V22:V27" si="2">F22-U22</f>
        <v>0.34857777777777776</v>
      </c>
    </row>
    <row r="23" spans="1:22" x14ac:dyDescent="0.25">
      <c r="A23" s="86" t="s">
        <v>2</v>
      </c>
      <c r="B23" s="86"/>
      <c r="C23" s="21">
        <v>2.35</v>
      </c>
      <c r="D23" s="22">
        <v>100</v>
      </c>
      <c r="E23" s="23">
        <v>37</v>
      </c>
      <c r="F23" s="27">
        <f t="shared" ref="F23:F27" si="3">C23*4.34*D23/1000</f>
        <v>1.0199</v>
      </c>
      <c r="I23" s="20"/>
      <c r="U23" s="25">
        <f>F23*(1-(60-37)/(60-7.5))</f>
        <v>0.57308666666666663</v>
      </c>
      <c r="V23" s="19">
        <f t="shared" si="2"/>
        <v>0.4468133333333334</v>
      </c>
    </row>
    <row r="24" spans="1:22" x14ac:dyDescent="0.25">
      <c r="A24" s="86" t="s">
        <v>17</v>
      </c>
      <c r="B24" s="86"/>
      <c r="C24" s="22">
        <v>14</v>
      </c>
      <c r="D24" s="22">
        <v>20</v>
      </c>
      <c r="E24" s="23">
        <v>25</v>
      </c>
      <c r="F24" s="27">
        <f t="shared" si="3"/>
        <v>1.2152000000000001</v>
      </c>
      <c r="I24" s="20"/>
      <c r="U24" s="25">
        <f>F24*(1-(60-25)/(60-7.5))</f>
        <v>0.40506666666666674</v>
      </c>
      <c r="V24" s="19">
        <f t="shared" si="2"/>
        <v>0.81013333333333337</v>
      </c>
    </row>
    <row r="25" spans="1:22" x14ac:dyDescent="0.25">
      <c r="A25" s="86" t="s">
        <v>3</v>
      </c>
      <c r="B25" s="86"/>
      <c r="C25" s="21">
        <v>22.5</v>
      </c>
      <c r="D25" s="22">
        <v>8</v>
      </c>
      <c r="E25" s="23">
        <v>40</v>
      </c>
      <c r="F25" s="27">
        <f t="shared" si="3"/>
        <v>0.78119999999999989</v>
      </c>
      <c r="I25" s="20"/>
      <c r="U25" s="25">
        <f>F25*(1-(60-40)/(60-7.5))</f>
        <v>0.48359999999999997</v>
      </c>
      <c r="V25" s="19">
        <f t="shared" si="2"/>
        <v>0.29759999999999992</v>
      </c>
    </row>
    <row r="26" spans="1:22" x14ac:dyDescent="0.25">
      <c r="A26" s="86" t="s">
        <v>4</v>
      </c>
      <c r="B26" s="86"/>
      <c r="C26" s="21">
        <v>27.5</v>
      </c>
      <c r="D26" s="22">
        <v>6</v>
      </c>
      <c r="E26" s="26">
        <v>4</v>
      </c>
      <c r="F26" s="27">
        <f t="shared" si="3"/>
        <v>0.71609999999999996</v>
      </c>
      <c r="I26" s="20"/>
      <c r="U26" s="25">
        <v>0</v>
      </c>
      <c r="V26" s="19">
        <f t="shared" si="2"/>
        <v>0.71609999999999996</v>
      </c>
    </row>
    <row r="27" spans="1:22" ht="14.4" thickBot="1" x14ac:dyDescent="0.3">
      <c r="A27" s="87" t="s">
        <v>5</v>
      </c>
      <c r="B27" s="87"/>
      <c r="C27" s="22">
        <v>1</v>
      </c>
      <c r="D27" s="22">
        <v>8</v>
      </c>
      <c r="E27" s="23">
        <v>25</v>
      </c>
      <c r="F27" s="27">
        <f t="shared" si="3"/>
        <v>3.4720000000000001E-2</v>
      </c>
      <c r="I27" s="20"/>
      <c r="U27" s="29">
        <f>F27*(1-(60-40)/(60-7.5))</f>
        <v>2.1493333333333333E-2</v>
      </c>
      <c r="V27" s="19">
        <f t="shared" si="2"/>
        <v>1.3226666666666668E-2</v>
      </c>
    </row>
    <row r="28" spans="1:22" ht="14.4" thickBot="1" x14ac:dyDescent="0.3">
      <c r="A28" s="86" t="s">
        <v>6</v>
      </c>
      <c r="B28" s="86"/>
      <c r="C28" s="22"/>
      <c r="D28" s="22"/>
      <c r="E28" s="78"/>
      <c r="F28" s="71">
        <f>SUM(F22:F27)</f>
        <v>4.5627866666666668</v>
      </c>
      <c r="I28" s="20"/>
      <c r="U28" s="30">
        <f>SUM(U22:U27)</f>
        <v>1.9303355555555555</v>
      </c>
      <c r="V28" s="31">
        <f>SUM(V22:V27)</f>
        <v>2.6324511111111111</v>
      </c>
    </row>
    <row r="29" spans="1:22" x14ac:dyDescent="0.25">
      <c r="A29" s="32"/>
      <c r="B29" s="32"/>
      <c r="C29" s="33"/>
      <c r="D29" s="33"/>
      <c r="E29" s="34"/>
      <c r="F29" s="35"/>
      <c r="G29" s="35"/>
      <c r="H29" s="36"/>
      <c r="I29" s="20"/>
    </row>
    <row r="30" spans="1:22" x14ac:dyDescent="0.25">
      <c r="A30" s="32"/>
      <c r="B30" s="32"/>
      <c r="C30" s="33"/>
      <c r="D30" s="33"/>
      <c r="E30" s="34"/>
      <c r="F30" s="35"/>
      <c r="G30" s="35"/>
      <c r="H30" s="36"/>
      <c r="I30" s="20"/>
    </row>
    <row r="31" spans="1:22" ht="47.25" customHeight="1" x14ac:dyDescent="0.25">
      <c r="A31" s="88" t="s">
        <v>69</v>
      </c>
      <c r="B31" s="88"/>
      <c r="C31" s="88"/>
      <c r="D31" s="88"/>
      <c r="E31" s="88"/>
      <c r="F31" s="88"/>
      <c r="G31" s="35"/>
      <c r="H31" s="36"/>
      <c r="I31" s="20"/>
    </row>
    <row r="32" spans="1:22" ht="41.4" x14ac:dyDescent="0.25">
      <c r="A32" s="89" t="s">
        <v>21</v>
      </c>
      <c r="B32" s="89"/>
      <c r="C32" s="76" t="s">
        <v>0</v>
      </c>
      <c r="D32" s="76" t="s">
        <v>1</v>
      </c>
      <c r="E32" s="76" t="s">
        <v>23</v>
      </c>
      <c r="F32" s="79" t="s">
        <v>91</v>
      </c>
      <c r="G32" s="35"/>
      <c r="H32" s="36"/>
      <c r="I32" s="20"/>
    </row>
    <row r="33" spans="1:24" x14ac:dyDescent="0.25">
      <c r="A33" s="92"/>
      <c r="B33" s="92"/>
      <c r="C33" s="66"/>
      <c r="D33" s="62" t="s">
        <v>22</v>
      </c>
      <c r="E33" s="62" t="s">
        <v>22</v>
      </c>
      <c r="F33" s="62" t="s">
        <v>27</v>
      </c>
      <c r="G33" s="35"/>
      <c r="H33" s="36"/>
      <c r="I33" s="20"/>
    </row>
    <row r="34" spans="1:24" x14ac:dyDescent="0.25">
      <c r="A34" s="86" t="s">
        <v>3</v>
      </c>
      <c r="B34" s="86"/>
      <c r="C34" s="21">
        <v>28</v>
      </c>
      <c r="D34" s="22">
        <v>8</v>
      </c>
      <c r="E34" s="23">
        <v>40</v>
      </c>
      <c r="F34" s="27">
        <f t="shared" ref="F34:F36" si="4">C34*4.34*D34/1000</f>
        <v>0.97215999999999991</v>
      </c>
      <c r="G34" s="35"/>
      <c r="H34" s="36"/>
      <c r="I34" s="20"/>
    </row>
    <row r="35" spans="1:24" x14ac:dyDescent="0.25">
      <c r="A35" s="86" t="s">
        <v>4</v>
      </c>
      <c r="B35" s="86"/>
      <c r="C35" s="21">
        <v>19.600000000000001</v>
      </c>
      <c r="D35" s="22">
        <v>6</v>
      </c>
      <c r="E35" s="26">
        <v>4</v>
      </c>
      <c r="F35" s="27">
        <f t="shared" si="4"/>
        <v>0.51038400000000006</v>
      </c>
      <c r="G35" s="35"/>
      <c r="H35" s="36"/>
      <c r="I35" s="20"/>
    </row>
    <row r="36" spans="1:24" x14ac:dyDescent="0.25">
      <c r="A36" s="87" t="s">
        <v>5</v>
      </c>
      <c r="B36" s="87"/>
      <c r="C36" s="22">
        <v>1</v>
      </c>
      <c r="D36" s="22">
        <v>8</v>
      </c>
      <c r="E36" s="23">
        <v>25</v>
      </c>
      <c r="F36" s="27">
        <f t="shared" si="4"/>
        <v>3.4720000000000001E-2</v>
      </c>
      <c r="G36" s="35"/>
      <c r="H36" s="36"/>
      <c r="I36" s="20"/>
    </row>
    <row r="37" spans="1:24" x14ac:dyDescent="0.25">
      <c r="A37" s="86" t="s">
        <v>6</v>
      </c>
      <c r="B37" s="86"/>
      <c r="C37" s="22"/>
      <c r="D37" s="22"/>
      <c r="E37" s="78"/>
      <c r="F37" s="71">
        <f>SUM(F34:F36)</f>
        <v>1.5172639999999999</v>
      </c>
      <c r="G37" s="35"/>
      <c r="H37" s="36"/>
      <c r="I37" s="20"/>
    </row>
    <row r="38" spans="1:24" x14ac:dyDescent="0.25">
      <c r="A38" s="32"/>
      <c r="B38" s="32"/>
      <c r="C38" s="33"/>
      <c r="D38" s="33"/>
      <c r="E38" s="34"/>
      <c r="F38" s="35"/>
      <c r="G38" s="35"/>
      <c r="H38" s="36"/>
      <c r="I38" s="20"/>
    </row>
    <row r="39" spans="1:24" x14ac:dyDescent="0.25">
      <c r="A39" s="32"/>
      <c r="B39" s="32"/>
      <c r="C39" s="33"/>
      <c r="D39" s="33"/>
      <c r="E39" s="34"/>
      <c r="F39" s="35"/>
      <c r="G39" s="35"/>
      <c r="H39" s="36"/>
      <c r="I39" s="20"/>
    </row>
    <row r="40" spans="1:24" ht="36.75" customHeight="1" thickBot="1" x14ac:dyDescent="0.3">
      <c r="A40" s="88" t="s">
        <v>70</v>
      </c>
      <c r="B40" s="88"/>
      <c r="C40" s="88"/>
      <c r="D40" s="88"/>
      <c r="E40" s="88"/>
      <c r="F40" s="88"/>
      <c r="G40" s="38"/>
      <c r="H40" s="38"/>
      <c r="I40" s="20"/>
    </row>
    <row r="41" spans="1:24" ht="111" thickBot="1" x14ac:dyDescent="0.3">
      <c r="A41" s="89" t="s">
        <v>21</v>
      </c>
      <c r="B41" s="89"/>
      <c r="C41" s="76" t="s">
        <v>0</v>
      </c>
      <c r="D41" s="76" t="s">
        <v>1</v>
      </c>
      <c r="E41" s="76" t="s">
        <v>23</v>
      </c>
      <c r="F41" s="79" t="s">
        <v>91</v>
      </c>
      <c r="I41" s="20"/>
      <c r="W41" s="13" t="s">
        <v>26</v>
      </c>
      <c r="X41" s="13" t="s">
        <v>24</v>
      </c>
    </row>
    <row r="42" spans="1:24" ht="15.75" customHeight="1" thickBot="1" x14ac:dyDescent="0.3">
      <c r="A42" s="92"/>
      <c r="B42" s="92"/>
      <c r="C42" s="66"/>
      <c r="D42" s="62" t="s">
        <v>22</v>
      </c>
      <c r="E42" s="62" t="s">
        <v>22</v>
      </c>
      <c r="F42" s="62" t="s">
        <v>29</v>
      </c>
      <c r="I42" s="20"/>
      <c r="W42" s="15" t="s">
        <v>27</v>
      </c>
      <c r="X42" s="15" t="s">
        <v>25</v>
      </c>
    </row>
    <row r="43" spans="1:24" x14ac:dyDescent="0.25">
      <c r="A43" s="86" t="s">
        <v>2</v>
      </c>
      <c r="B43" s="86"/>
      <c r="C43" s="40">
        <v>3.15</v>
      </c>
      <c r="D43" s="22">
        <v>100</v>
      </c>
      <c r="E43" s="23">
        <v>37</v>
      </c>
      <c r="F43" s="73">
        <f>W43-X43</f>
        <v>0.59892000000000001</v>
      </c>
      <c r="I43" s="20"/>
      <c r="W43" s="24">
        <f>C43*4.34*D43/1000</f>
        <v>1.3671</v>
      </c>
      <c r="X43" s="25">
        <f>W43*(1-(60-37)/(60-7.5))</f>
        <v>0.76817999999999997</v>
      </c>
    </row>
    <row r="44" spans="1:24" x14ac:dyDescent="0.25">
      <c r="A44" s="86" t="s">
        <v>3</v>
      </c>
      <c r="B44" s="86"/>
      <c r="C44" s="40">
        <v>7</v>
      </c>
      <c r="D44" s="22">
        <v>8</v>
      </c>
      <c r="E44" s="23">
        <v>40</v>
      </c>
      <c r="F44" s="73">
        <f>W44-X44</f>
        <v>9.258666666666665E-2</v>
      </c>
      <c r="I44" s="20"/>
      <c r="W44" s="24">
        <f>C44*4.34*D44/1000</f>
        <v>0.24303999999999998</v>
      </c>
      <c r="X44" s="25">
        <f>W44*(1-(60-40)/(60-7.5))</f>
        <v>0.15045333333333333</v>
      </c>
    </row>
    <row r="45" spans="1:24" x14ac:dyDescent="0.25">
      <c r="A45" s="86" t="s">
        <v>4</v>
      </c>
      <c r="B45" s="86"/>
      <c r="C45" s="40">
        <v>8</v>
      </c>
      <c r="D45" s="22">
        <v>6</v>
      </c>
      <c r="E45" s="26">
        <v>4</v>
      </c>
      <c r="F45" s="73">
        <f>W45-X45</f>
        <v>0.20832000000000001</v>
      </c>
      <c r="I45" s="20"/>
      <c r="W45" s="27">
        <f>C45*4.34*D45/1000</f>
        <v>0.20832000000000001</v>
      </c>
      <c r="X45" s="25">
        <v>0</v>
      </c>
    </row>
    <row r="46" spans="1:24" ht="14.4" thickBot="1" x14ac:dyDescent="0.3">
      <c r="A46" s="87" t="s">
        <v>5</v>
      </c>
      <c r="B46" s="87"/>
      <c r="C46" s="40">
        <v>1</v>
      </c>
      <c r="D46" s="22">
        <v>8</v>
      </c>
      <c r="E46" s="23">
        <v>25</v>
      </c>
      <c r="F46" s="73">
        <f>W46-X46</f>
        <v>1.3226666666666668E-2</v>
      </c>
      <c r="I46" s="20"/>
      <c r="W46" s="28">
        <f>C46*4.34*D46/1000</f>
        <v>3.4720000000000001E-2</v>
      </c>
      <c r="X46" s="29">
        <f>W46*(1-(60-40)/(60-7.5))</f>
        <v>2.1493333333333333E-2</v>
      </c>
    </row>
    <row r="47" spans="1:24" ht="14.4" thickBot="1" x14ac:dyDescent="0.3">
      <c r="A47" s="86" t="s">
        <v>6</v>
      </c>
      <c r="B47" s="86"/>
      <c r="C47" s="22"/>
      <c r="D47" s="22"/>
      <c r="E47" s="78"/>
      <c r="F47" s="73">
        <f>SUM(F43:F46)</f>
        <v>0.91305333333333349</v>
      </c>
      <c r="I47" s="20"/>
      <c r="W47" s="30">
        <f>SUM(W43:W46)</f>
        <v>1.85318</v>
      </c>
      <c r="X47" s="30">
        <f>SUM(X43:X46)</f>
        <v>0.94012666666666667</v>
      </c>
    </row>
    <row r="48" spans="1:24" x14ac:dyDescent="0.25">
      <c r="A48" s="32"/>
      <c r="B48" s="32"/>
      <c r="C48" s="33"/>
      <c r="D48" s="33"/>
      <c r="E48" s="34"/>
      <c r="H48" s="36"/>
      <c r="I48" s="20"/>
      <c r="W48" s="35"/>
      <c r="X48" s="35">
        <v>1.31</v>
      </c>
    </row>
    <row r="49" spans="1:24" x14ac:dyDescent="0.25">
      <c r="A49" s="32"/>
      <c r="B49" s="32"/>
      <c r="C49" s="33"/>
      <c r="D49" s="33"/>
      <c r="E49" s="34"/>
      <c r="F49" s="35"/>
      <c r="G49" s="35"/>
      <c r="H49" s="36"/>
      <c r="I49" s="20"/>
    </row>
    <row r="50" spans="1:24" ht="30.75" customHeight="1" thickBot="1" x14ac:dyDescent="0.3">
      <c r="A50" s="88" t="s">
        <v>72</v>
      </c>
      <c r="B50" s="88"/>
      <c r="C50" s="88"/>
      <c r="D50" s="88"/>
      <c r="E50" s="88"/>
      <c r="F50" s="88"/>
      <c r="G50" s="38"/>
      <c r="H50" s="38"/>
      <c r="I50" s="20"/>
    </row>
    <row r="51" spans="1:24" ht="111" thickBot="1" x14ac:dyDescent="0.3">
      <c r="A51" s="89" t="s">
        <v>21</v>
      </c>
      <c r="B51" s="89"/>
      <c r="C51" s="76" t="s">
        <v>0</v>
      </c>
      <c r="D51" s="76" t="s">
        <v>1</v>
      </c>
      <c r="E51" s="76" t="s">
        <v>23</v>
      </c>
      <c r="F51" s="79" t="s">
        <v>91</v>
      </c>
      <c r="I51" s="10"/>
      <c r="W51" s="13" t="s">
        <v>28</v>
      </c>
      <c r="X51" s="13" t="s">
        <v>26</v>
      </c>
    </row>
    <row r="52" spans="1:24" ht="19.5" customHeight="1" thickBot="1" x14ac:dyDescent="0.3">
      <c r="A52" s="92"/>
      <c r="B52" s="92"/>
      <c r="C52" s="66"/>
      <c r="D52" s="62" t="s">
        <v>22</v>
      </c>
      <c r="E52" s="62" t="s">
        <v>22</v>
      </c>
      <c r="F52" s="62" t="s">
        <v>25</v>
      </c>
      <c r="I52" s="10"/>
      <c r="W52" s="16" t="s">
        <v>29</v>
      </c>
      <c r="X52" s="15" t="s">
        <v>27</v>
      </c>
    </row>
    <row r="53" spans="1:24" x14ac:dyDescent="0.25">
      <c r="A53" s="86" t="s">
        <v>2</v>
      </c>
      <c r="B53" s="86"/>
      <c r="C53" s="40">
        <v>4.1500000000000004</v>
      </c>
      <c r="D53" s="22">
        <v>100</v>
      </c>
      <c r="E53" s="23">
        <v>37</v>
      </c>
      <c r="F53" s="72">
        <f>X53*(1-(60-37)/(60-7.5))</f>
        <v>1.0120466666666665</v>
      </c>
      <c r="I53" s="10"/>
      <c r="W53" s="19">
        <f>X53-F53</f>
        <v>0.78905333333333338</v>
      </c>
      <c r="X53" s="24">
        <f>C53*4.34*D53/1000</f>
        <v>1.8010999999999999</v>
      </c>
    </row>
    <row r="54" spans="1:24" x14ac:dyDescent="0.25">
      <c r="A54" s="86" t="s">
        <v>3</v>
      </c>
      <c r="B54" s="86"/>
      <c r="C54" s="40">
        <v>7</v>
      </c>
      <c r="D54" s="22">
        <v>8</v>
      </c>
      <c r="E54" s="23">
        <v>40</v>
      </c>
      <c r="F54" s="72">
        <f>X54*(1-(60-40)/(60-7.5))</f>
        <v>0.15045333333333333</v>
      </c>
      <c r="I54" s="10"/>
      <c r="W54" s="19">
        <f>X54-F54</f>
        <v>9.258666666666665E-2</v>
      </c>
      <c r="X54" s="24">
        <f>C54*4.34*D54/1000</f>
        <v>0.24303999999999998</v>
      </c>
    </row>
    <row r="55" spans="1:24" x14ac:dyDescent="0.25">
      <c r="A55" s="86" t="s">
        <v>4</v>
      </c>
      <c r="B55" s="86"/>
      <c r="C55" s="40">
        <v>8</v>
      </c>
      <c r="D55" s="22">
        <v>6</v>
      </c>
      <c r="E55" s="26">
        <v>4</v>
      </c>
      <c r="F55" s="72">
        <v>0</v>
      </c>
      <c r="I55" s="10"/>
      <c r="W55" s="19">
        <f>X55-F55</f>
        <v>0.20832000000000001</v>
      </c>
      <c r="X55" s="27">
        <f>C55*4.34*D55/1000</f>
        <v>0.20832000000000001</v>
      </c>
    </row>
    <row r="56" spans="1:24" ht="14.4" thickBot="1" x14ac:dyDescent="0.3">
      <c r="A56" s="87" t="s">
        <v>5</v>
      </c>
      <c r="B56" s="87"/>
      <c r="C56" s="40">
        <v>7</v>
      </c>
      <c r="D56" s="22">
        <v>8</v>
      </c>
      <c r="E56" s="23">
        <v>25</v>
      </c>
      <c r="F56" s="72">
        <f>X56*(1-(60-40)/(60-7.5))</f>
        <v>0.15045333333333333</v>
      </c>
      <c r="I56" s="10"/>
      <c r="W56" s="19">
        <f>X56-F56</f>
        <v>9.258666666666665E-2</v>
      </c>
      <c r="X56" s="28">
        <f>C56*4.34*D56/1000</f>
        <v>0.24303999999999998</v>
      </c>
    </row>
    <row r="57" spans="1:24" ht="14.4" thickBot="1" x14ac:dyDescent="0.3">
      <c r="A57" s="86" t="s">
        <v>6</v>
      </c>
      <c r="B57" s="86"/>
      <c r="C57" s="22"/>
      <c r="D57" s="22"/>
      <c r="E57" s="78"/>
      <c r="F57" s="71">
        <f>SUM(F53:F56)</f>
        <v>1.3129533333333332</v>
      </c>
      <c r="I57" s="10"/>
      <c r="W57" s="41">
        <f>SUM(W53:W56)</f>
        <v>1.1825466666666666</v>
      </c>
      <c r="X57" s="30">
        <f>SUM(X53:X56)</f>
        <v>2.4955000000000003</v>
      </c>
    </row>
    <row r="58" spans="1:24" x14ac:dyDescent="0.25">
      <c r="A58" s="32"/>
      <c r="B58" s="32"/>
      <c r="C58" s="33"/>
      <c r="D58" s="33"/>
      <c r="E58" s="34"/>
      <c r="F58" s="35"/>
      <c r="G58" s="35"/>
      <c r="H58" s="36"/>
      <c r="I58" s="20"/>
    </row>
    <row r="59" spans="1:24" x14ac:dyDescent="0.25">
      <c r="A59" s="32"/>
      <c r="B59" s="32"/>
      <c r="C59" s="33"/>
      <c r="D59" s="33"/>
      <c r="E59" s="34"/>
      <c r="F59" s="35"/>
      <c r="G59" s="35"/>
      <c r="H59" s="36"/>
      <c r="I59" s="20"/>
    </row>
    <row r="60" spans="1:24" ht="57.75" customHeight="1" x14ac:dyDescent="0.25">
      <c r="A60" s="85" t="s">
        <v>92</v>
      </c>
      <c r="B60" s="85"/>
      <c r="C60" s="85"/>
      <c r="D60" s="85"/>
      <c r="E60" s="85"/>
      <c r="F60" s="35"/>
      <c r="G60" s="35"/>
      <c r="H60" s="36"/>
      <c r="I60" s="20"/>
    </row>
    <row r="61" spans="1:24" ht="69" x14ac:dyDescent="0.25">
      <c r="A61" s="89" t="s">
        <v>9</v>
      </c>
      <c r="B61" s="89"/>
      <c r="C61" s="76" t="s">
        <v>30</v>
      </c>
      <c r="D61" s="77" t="s">
        <v>31</v>
      </c>
      <c r="E61" s="77" t="s">
        <v>88</v>
      </c>
      <c r="F61" s="35"/>
      <c r="G61" s="35"/>
      <c r="H61" s="36"/>
      <c r="I61" s="20"/>
    </row>
    <row r="62" spans="1:24" ht="14.4" x14ac:dyDescent="0.25">
      <c r="A62" s="90" t="s">
        <v>86</v>
      </c>
      <c r="B62" s="90"/>
      <c r="C62" s="1">
        <f>P238</f>
        <v>162.5</v>
      </c>
      <c r="D62" s="2">
        <f>E238</f>
        <v>73</v>
      </c>
      <c r="E62" s="3">
        <f>0.09*D62/C62</f>
        <v>4.0430769230769228E-2</v>
      </c>
      <c r="F62" s="35"/>
      <c r="G62" s="35"/>
      <c r="H62" s="36"/>
      <c r="I62" s="20"/>
    </row>
    <row r="63" spans="1:24" x14ac:dyDescent="0.25">
      <c r="A63" s="32"/>
      <c r="B63" s="32"/>
      <c r="C63" s="33"/>
      <c r="D63" s="33"/>
      <c r="E63" s="34"/>
      <c r="F63" s="35"/>
      <c r="G63" s="35"/>
      <c r="H63" s="36"/>
      <c r="I63" s="20"/>
    </row>
    <row r="64" spans="1:24" x14ac:dyDescent="0.25">
      <c r="A64" s="88" t="s">
        <v>93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42"/>
    </row>
    <row r="65" spans="1:20" s="43" customFormat="1" ht="30" customHeight="1" x14ac:dyDescent="0.3">
      <c r="A65" s="82" t="s">
        <v>7</v>
      </c>
      <c r="B65" s="83" t="s">
        <v>8</v>
      </c>
      <c r="C65" s="83"/>
      <c r="D65" s="83" t="s">
        <v>34</v>
      </c>
      <c r="E65" s="82" t="s">
        <v>35</v>
      </c>
      <c r="F65" s="81" t="s">
        <v>36</v>
      </c>
      <c r="G65" s="81" t="s">
        <v>46</v>
      </c>
      <c r="H65" s="81"/>
      <c r="I65" s="82" t="s">
        <v>37</v>
      </c>
      <c r="J65" s="82" t="s">
        <v>38</v>
      </c>
      <c r="K65" s="84" t="s">
        <v>75</v>
      </c>
      <c r="L65" s="84"/>
      <c r="M65" s="84"/>
      <c r="N65" s="84"/>
      <c r="O65" s="84"/>
      <c r="P65" s="84"/>
      <c r="Q65" s="84"/>
      <c r="R65" s="84"/>
      <c r="S65" s="84"/>
      <c r="T65" s="84"/>
    </row>
    <row r="66" spans="1:20" s="43" customFormat="1" ht="67.2" customHeight="1" x14ac:dyDescent="0.3">
      <c r="A66" s="82"/>
      <c r="B66" s="83"/>
      <c r="C66" s="83"/>
      <c r="D66" s="83"/>
      <c r="E66" s="82"/>
      <c r="F66" s="81"/>
      <c r="G66" s="81"/>
      <c r="H66" s="81"/>
      <c r="I66" s="82"/>
      <c r="J66" s="82"/>
      <c r="K66" s="63" t="s">
        <v>76</v>
      </c>
      <c r="L66" s="63" t="s">
        <v>77</v>
      </c>
      <c r="M66" s="63" t="s">
        <v>78</v>
      </c>
      <c r="N66" s="63" t="s">
        <v>79</v>
      </c>
      <c r="O66" s="63" t="s">
        <v>80</v>
      </c>
      <c r="P66" s="63" t="s">
        <v>81</v>
      </c>
      <c r="Q66" s="63" t="s">
        <v>82</v>
      </c>
      <c r="R66" s="63" t="s">
        <v>83</v>
      </c>
      <c r="S66" s="63" t="s">
        <v>84</v>
      </c>
      <c r="T66" s="63" t="s">
        <v>85</v>
      </c>
    </row>
    <row r="67" spans="1:20" s="43" customFormat="1" x14ac:dyDescent="0.3">
      <c r="A67" s="64">
        <v>1</v>
      </c>
      <c r="B67" s="64">
        <v>2</v>
      </c>
      <c r="C67" s="64">
        <v>3</v>
      </c>
      <c r="D67" s="64">
        <v>4</v>
      </c>
      <c r="E67" s="64">
        <v>5</v>
      </c>
      <c r="F67" s="64">
        <v>6</v>
      </c>
      <c r="G67" s="82">
        <v>7</v>
      </c>
      <c r="H67" s="82"/>
      <c r="I67" s="64">
        <v>8</v>
      </c>
      <c r="J67" s="64">
        <v>9</v>
      </c>
      <c r="K67" s="64">
        <v>10</v>
      </c>
      <c r="L67" s="64">
        <v>11</v>
      </c>
      <c r="M67" s="64">
        <v>12</v>
      </c>
      <c r="N67" s="64">
        <v>13</v>
      </c>
      <c r="O67" s="64">
        <v>14</v>
      </c>
      <c r="P67" s="64">
        <v>15</v>
      </c>
      <c r="Q67" s="64">
        <v>16</v>
      </c>
      <c r="R67" s="64">
        <v>17</v>
      </c>
      <c r="S67" s="64">
        <v>18</v>
      </c>
      <c r="T67" s="64">
        <v>19</v>
      </c>
    </row>
    <row r="68" spans="1:20" s="43" customFormat="1" ht="15" customHeight="1" x14ac:dyDescent="0.25">
      <c r="A68" s="64">
        <v>1</v>
      </c>
      <c r="B68" s="44" t="s">
        <v>14</v>
      </c>
      <c r="C68" s="64">
        <v>2</v>
      </c>
      <c r="D68" s="64">
        <v>1</v>
      </c>
      <c r="E68" s="64" t="s">
        <v>18</v>
      </c>
      <c r="F68" s="7" t="s">
        <v>74</v>
      </c>
      <c r="G68" s="80" t="s">
        <v>47</v>
      </c>
      <c r="H68" s="80"/>
      <c r="I68" s="64">
        <v>230.8</v>
      </c>
      <c r="J68" s="64">
        <f>I68</f>
        <v>230.8</v>
      </c>
      <c r="K68" s="64">
        <v>0</v>
      </c>
      <c r="L68" s="67"/>
      <c r="M68" s="67"/>
      <c r="N68" s="67"/>
      <c r="O68" s="67"/>
      <c r="P68" s="67"/>
      <c r="Q68" s="67"/>
      <c r="R68" s="67"/>
      <c r="S68" s="67"/>
      <c r="T68" s="67"/>
    </row>
    <row r="69" spans="1:20" s="43" customFormat="1" x14ac:dyDescent="0.25">
      <c r="A69" s="64">
        <v>2</v>
      </c>
      <c r="B69" s="44" t="s">
        <v>14</v>
      </c>
      <c r="C69" s="64">
        <v>3</v>
      </c>
      <c r="D69" s="64">
        <v>1</v>
      </c>
      <c r="E69" s="64">
        <v>36</v>
      </c>
      <c r="F69" s="7" t="s">
        <v>74</v>
      </c>
      <c r="G69" s="80"/>
      <c r="H69" s="80"/>
      <c r="I69" s="64">
        <v>174.4</v>
      </c>
      <c r="J69" s="64">
        <f t="shared" ref="J69:J86" si="5">I69</f>
        <v>174.4</v>
      </c>
      <c r="K69" s="64">
        <v>0</v>
      </c>
      <c r="L69" s="67"/>
      <c r="M69" s="67"/>
      <c r="N69" s="67"/>
      <c r="O69" s="67"/>
      <c r="P69" s="67"/>
      <c r="Q69" s="67"/>
      <c r="R69" s="67"/>
      <c r="S69" s="67"/>
      <c r="T69" s="67"/>
    </row>
    <row r="70" spans="1:20" s="43" customFormat="1" x14ac:dyDescent="0.25">
      <c r="A70" s="64">
        <v>3</v>
      </c>
      <c r="B70" s="44" t="s">
        <v>14</v>
      </c>
      <c r="C70" s="64">
        <v>4</v>
      </c>
      <c r="D70" s="64">
        <v>1</v>
      </c>
      <c r="E70" s="64">
        <v>28</v>
      </c>
      <c r="F70" s="7" t="s">
        <v>74</v>
      </c>
      <c r="G70" s="80"/>
      <c r="H70" s="80"/>
      <c r="I70" s="64">
        <v>174.4</v>
      </c>
      <c r="J70" s="64">
        <f t="shared" si="5"/>
        <v>174.4</v>
      </c>
      <c r="K70" s="64">
        <v>0</v>
      </c>
      <c r="L70" s="67"/>
      <c r="M70" s="67"/>
      <c r="N70" s="67"/>
      <c r="O70" s="67"/>
      <c r="P70" s="67"/>
      <c r="Q70" s="67"/>
      <c r="R70" s="67"/>
      <c r="S70" s="67"/>
      <c r="T70" s="67"/>
    </row>
    <row r="71" spans="1:20" s="43" customFormat="1" x14ac:dyDescent="0.25">
      <c r="A71" s="64">
        <v>4</v>
      </c>
      <c r="B71" s="44" t="s">
        <v>14</v>
      </c>
      <c r="C71" s="64">
        <v>5</v>
      </c>
      <c r="D71" s="64">
        <v>1</v>
      </c>
      <c r="E71" s="64">
        <v>28</v>
      </c>
      <c r="F71" s="7" t="s">
        <v>74</v>
      </c>
      <c r="G71" s="80"/>
      <c r="H71" s="80"/>
      <c r="I71" s="64">
        <v>230.8</v>
      </c>
      <c r="J71" s="64">
        <f t="shared" si="5"/>
        <v>230.8</v>
      </c>
      <c r="K71" s="64">
        <v>0</v>
      </c>
      <c r="L71" s="67"/>
      <c r="M71" s="67"/>
      <c r="N71" s="67"/>
      <c r="O71" s="67"/>
      <c r="P71" s="67"/>
      <c r="Q71" s="67"/>
      <c r="R71" s="67"/>
      <c r="S71" s="67"/>
      <c r="T71" s="67"/>
    </row>
    <row r="72" spans="1:20" s="43" customFormat="1" x14ac:dyDescent="0.25">
      <c r="A72" s="64">
        <v>5</v>
      </c>
      <c r="B72" s="44" t="s">
        <v>10</v>
      </c>
      <c r="C72" s="64">
        <v>8</v>
      </c>
      <c r="D72" s="64">
        <v>1</v>
      </c>
      <c r="E72" s="64" t="s">
        <v>18</v>
      </c>
      <c r="F72" s="7" t="s">
        <v>74</v>
      </c>
      <c r="G72" s="80"/>
      <c r="H72" s="80"/>
      <c r="I72" s="64">
        <v>101.8</v>
      </c>
      <c r="J72" s="64">
        <f t="shared" si="5"/>
        <v>101.8</v>
      </c>
      <c r="K72" s="64">
        <v>0</v>
      </c>
      <c r="L72" s="67"/>
      <c r="M72" s="67"/>
      <c r="N72" s="67"/>
      <c r="O72" s="67"/>
      <c r="P72" s="67"/>
      <c r="Q72" s="67"/>
      <c r="R72" s="67"/>
      <c r="S72" s="67"/>
      <c r="T72" s="67"/>
    </row>
    <row r="73" spans="1:20" s="43" customFormat="1" x14ac:dyDescent="0.25">
      <c r="A73" s="64">
        <v>6</v>
      </c>
      <c r="B73" s="44" t="s">
        <v>10</v>
      </c>
      <c r="C73" s="64">
        <v>9</v>
      </c>
      <c r="D73" s="64">
        <v>1</v>
      </c>
      <c r="E73" s="64" t="s">
        <v>18</v>
      </c>
      <c r="F73" s="7" t="s">
        <v>74</v>
      </c>
      <c r="G73" s="80"/>
      <c r="H73" s="80"/>
      <c r="I73" s="64">
        <v>37.799999999999997</v>
      </c>
      <c r="J73" s="64">
        <f t="shared" si="5"/>
        <v>37.799999999999997</v>
      </c>
      <c r="K73" s="64">
        <v>0</v>
      </c>
      <c r="L73" s="67"/>
      <c r="M73" s="67"/>
      <c r="N73" s="67"/>
      <c r="O73" s="67"/>
      <c r="P73" s="67"/>
      <c r="Q73" s="67"/>
      <c r="R73" s="67"/>
      <c r="S73" s="67"/>
      <c r="T73" s="67"/>
    </row>
    <row r="74" spans="1:20" s="43" customFormat="1" x14ac:dyDescent="0.25">
      <c r="A74" s="64">
        <v>7</v>
      </c>
      <c r="B74" s="44" t="s">
        <v>10</v>
      </c>
      <c r="C74" s="64">
        <v>11</v>
      </c>
      <c r="D74" s="64">
        <v>1</v>
      </c>
      <c r="E74" s="64" t="s">
        <v>18</v>
      </c>
      <c r="F74" s="7" t="s">
        <v>74</v>
      </c>
      <c r="G74" s="80"/>
      <c r="H74" s="80"/>
      <c r="I74" s="64">
        <v>80.900000000000006</v>
      </c>
      <c r="J74" s="64">
        <f t="shared" si="5"/>
        <v>80.900000000000006</v>
      </c>
      <c r="K74" s="64">
        <v>0</v>
      </c>
      <c r="L74" s="67"/>
      <c r="M74" s="67"/>
      <c r="N74" s="67"/>
      <c r="O74" s="67"/>
      <c r="P74" s="67"/>
      <c r="Q74" s="67"/>
      <c r="R74" s="67"/>
      <c r="S74" s="67"/>
      <c r="T74" s="67"/>
    </row>
    <row r="75" spans="1:20" s="43" customFormat="1" x14ac:dyDescent="0.25">
      <c r="A75" s="64">
        <v>8</v>
      </c>
      <c r="B75" s="44" t="s">
        <v>10</v>
      </c>
      <c r="C75" s="64">
        <v>13</v>
      </c>
      <c r="D75" s="64">
        <v>1</v>
      </c>
      <c r="E75" s="64" t="s">
        <v>18</v>
      </c>
      <c r="F75" s="7" t="s">
        <v>74</v>
      </c>
      <c r="G75" s="80"/>
      <c r="H75" s="80"/>
      <c r="I75" s="64">
        <v>123.1</v>
      </c>
      <c r="J75" s="64">
        <f t="shared" si="5"/>
        <v>123.1</v>
      </c>
      <c r="K75" s="64">
        <v>0</v>
      </c>
      <c r="L75" s="67"/>
      <c r="M75" s="67"/>
      <c r="N75" s="67"/>
      <c r="O75" s="67"/>
      <c r="P75" s="67"/>
      <c r="Q75" s="67"/>
      <c r="R75" s="67"/>
      <c r="S75" s="67"/>
      <c r="T75" s="67"/>
    </row>
    <row r="76" spans="1:20" s="43" customFormat="1" x14ac:dyDescent="0.25">
      <c r="A76" s="64">
        <v>9</v>
      </c>
      <c r="B76" s="8" t="s">
        <v>10</v>
      </c>
      <c r="C76" s="6">
        <v>17</v>
      </c>
      <c r="D76" s="6">
        <v>1</v>
      </c>
      <c r="E76" s="64" t="s">
        <v>18</v>
      </c>
      <c r="F76" s="7" t="s">
        <v>74</v>
      </c>
      <c r="G76" s="80"/>
      <c r="H76" s="80"/>
      <c r="I76" s="6">
        <v>118.7</v>
      </c>
      <c r="J76" s="6">
        <f>I76</f>
        <v>118.7</v>
      </c>
      <c r="K76" s="6">
        <v>0</v>
      </c>
      <c r="L76" s="67"/>
      <c r="M76" s="67"/>
      <c r="N76" s="67"/>
      <c r="O76" s="67"/>
      <c r="P76" s="67"/>
      <c r="Q76" s="67"/>
      <c r="R76" s="67"/>
      <c r="S76" s="67"/>
      <c r="T76" s="67"/>
    </row>
    <row r="77" spans="1:20" s="43" customFormat="1" x14ac:dyDescent="0.25">
      <c r="A77" s="64">
        <v>10</v>
      </c>
      <c r="B77" s="8" t="s">
        <v>10</v>
      </c>
      <c r="C77" s="6">
        <v>19</v>
      </c>
      <c r="D77" s="6">
        <v>1</v>
      </c>
      <c r="E77" s="64" t="s">
        <v>18</v>
      </c>
      <c r="F77" s="7" t="s">
        <v>74</v>
      </c>
      <c r="G77" s="80"/>
      <c r="H77" s="80"/>
      <c r="I77" s="6">
        <v>114.1</v>
      </c>
      <c r="J77" s="6">
        <f>I77</f>
        <v>114.1</v>
      </c>
      <c r="K77" s="6">
        <v>0</v>
      </c>
      <c r="L77" s="67"/>
      <c r="M77" s="67"/>
      <c r="N77" s="67"/>
      <c r="O77" s="67"/>
      <c r="P77" s="67"/>
      <c r="Q77" s="67"/>
      <c r="R77" s="67"/>
      <c r="S77" s="67"/>
      <c r="T77" s="67"/>
    </row>
    <row r="78" spans="1:20" s="43" customFormat="1" x14ac:dyDescent="0.25">
      <c r="A78" s="64">
        <v>11</v>
      </c>
      <c r="B78" s="44" t="s">
        <v>52</v>
      </c>
      <c r="C78" s="64">
        <v>2</v>
      </c>
      <c r="D78" s="64">
        <v>1</v>
      </c>
      <c r="E78" s="64" t="s">
        <v>18</v>
      </c>
      <c r="F78" s="7" t="s">
        <v>74</v>
      </c>
      <c r="G78" s="80"/>
      <c r="H78" s="80"/>
      <c r="I78" s="64">
        <v>87.1</v>
      </c>
      <c r="J78" s="64">
        <f t="shared" si="5"/>
        <v>87.1</v>
      </c>
      <c r="K78" s="64">
        <v>0</v>
      </c>
      <c r="L78" s="67"/>
      <c r="M78" s="67"/>
      <c r="N78" s="67"/>
      <c r="O78" s="67"/>
      <c r="P78" s="67"/>
      <c r="Q78" s="67"/>
      <c r="R78" s="67"/>
      <c r="S78" s="67"/>
      <c r="T78" s="67"/>
    </row>
    <row r="79" spans="1:20" s="43" customFormat="1" x14ac:dyDescent="0.25">
      <c r="A79" s="64">
        <v>12</v>
      </c>
      <c r="B79" s="44" t="s">
        <v>52</v>
      </c>
      <c r="C79" s="64">
        <v>5</v>
      </c>
      <c r="D79" s="64">
        <v>1</v>
      </c>
      <c r="E79" s="64" t="s">
        <v>18</v>
      </c>
      <c r="F79" s="7" t="s">
        <v>74</v>
      </c>
      <c r="G79" s="80"/>
      <c r="H79" s="80"/>
      <c r="I79" s="64">
        <v>92.9</v>
      </c>
      <c r="J79" s="64">
        <f t="shared" si="5"/>
        <v>92.9</v>
      </c>
      <c r="K79" s="64">
        <v>0</v>
      </c>
      <c r="L79" s="67"/>
      <c r="M79" s="67"/>
      <c r="N79" s="67"/>
      <c r="O79" s="67"/>
      <c r="P79" s="67"/>
      <c r="Q79" s="67"/>
      <c r="R79" s="67"/>
      <c r="S79" s="67"/>
      <c r="T79" s="67"/>
    </row>
    <row r="80" spans="1:20" s="43" customFormat="1" x14ac:dyDescent="0.25">
      <c r="A80" s="64">
        <v>13</v>
      </c>
      <c r="B80" s="44" t="s">
        <v>52</v>
      </c>
      <c r="C80" s="64">
        <v>7</v>
      </c>
      <c r="D80" s="64">
        <v>1</v>
      </c>
      <c r="E80" s="64" t="s">
        <v>18</v>
      </c>
      <c r="F80" s="7" t="s">
        <v>74</v>
      </c>
      <c r="G80" s="80"/>
      <c r="H80" s="80"/>
      <c r="I80" s="64">
        <v>65.7</v>
      </c>
      <c r="J80" s="64">
        <f t="shared" si="5"/>
        <v>65.7</v>
      </c>
      <c r="K80" s="64">
        <v>0</v>
      </c>
      <c r="L80" s="67"/>
      <c r="M80" s="67"/>
      <c r="N80" s="67"/>
      <c r="O80" s="67"/>
      <c r="P80" s="67"/>
      <c r="Q80" s="67"/>
      <c r="R80" s="67"/>
      <c r="S80" s="67"/>
      <c r="T80" s="67"/>
    </row>
    <row r="81" spans="1:20" s="43" customFormat="1" x14ac:dyDescent="0.25">
      <c r="A81" s="64">
        <v>14</v>
      </c>
      <c r="B81" s="44" t="s">
        <v>52</v>
      </c>
      <c r="C81" s="64">
        <v>11</v>
      </c>
      <c r="D81" s="64">
        <v>1</v>
      </c>
      <c r="E81" s="64" t="s">
        <v>18</v>
      </c>
      <c r="F81" s="7" t="s">
        <v>74</v>
      </c>
      <c r="G81" s="80"/>
      <c r="H81" s="80"/>
      <c r="I81" s="64">
        <v>79.900000000000006</v>
      </c>
      <c r="J81" s="64">
        <f t="shared" si="5"/>
        <v>79.900000000000006</v>
      </c>
      <c r="K81" s="64">
        <v>0</v>
      </c>
      <c r="L81" s="67"/>
      <c r="M81" s="67"/>
      <c r="N81" s="67"/>
      <c r="O81" s="67"/>
      <c r="P81" s="67"/>
      <c r="Q81" s="67"/>
      <c r="R81" s="67"/>
      <c r="S81" s="67"/>
      <c r="T81" s="67"/>
    </row>
    <row r="82" spans="1:20" s="43" customFormat="1" x14ac:dyDescent="0.25">
      <c r="A82" s="64">
        <v>15</v>
      </c>
      <c r="B82" s="44" t="s">
        <v>12</v>
      </c>
      <c r="C82" s="64">
        <v>7</v>
      </c>
      <c r="D82" s="64">
        <v>1</v>
      </c>
      <c r="E82" s="64" t="s">
        <v>18</v>
      </c>
      <c r="F82" s="7" t="s">
        <v>74</v>
      </c>
      <c r="G82" s="80"/>
      <c r="H82" s="80"/>
      <c r="I82" s="64">
        <v>62.7</v>
      </c>
      <c r="J82" s="64">
        <f t="shared" si="5"/>
        <v>62.7</v>
      </c>
      <c r="K82" s="64">
        <v>0</v>
      </c>
      <c r="L82" s="67"/>
      <c r="M82" s="67"/>
      <c r="N82" s="67"/>
      <c r="O82" s="67"/>
      <c r="P82" s="67"/>
      <c r="Q82" s="67"/>
      <c r="R82" s="67"/>
      <c r="S82" s="67"/>
      <c r="T82" s="67"/>
    </row>
    <row r="83" spans="1:20" s="43" customFormat="1" x14ac:dyDescent="0.25">
      <c r="A83" s="64">
        <v>16</v>
      </c>
      <c r="B83" s="44" t="s">
        <v>12</v>
      </c>
      <c r="C83" s="64">
        <v>8</v>
      </c>
      <c r="D83" s="64">
        <v>1</v>
      </c>
      <c r="E83" s="64" t="s">
        <v>18</v>
      </c>
      <c r="F83" s="7" t="s">
        <v>74</v>
      </c>
      <c r="G83" s="80"/>
      <c r="H83" s="80"/>
      <c r="I83" s="64">
        <v>43.2</v>
      </c>
      <c r="J83" s="64">
        <f t="shared" si="5"/>
        <v>43.2</v>
      </c>
      <c r="K83" s="64">
        <v>0</v>
      </c>
      <c r="L83" s="67"/>
      <c r="M83" s="67"/>
      <c r="N83" s="67"/>
      <c r="O83" s="67"/>
      <c r="P83" s="67"/>
      <c r="Q83" s="67"/>
      <c r="R83" s="67"/>
      <c r="S83" s="67"/>
      <c r="T83" s="67"/>
    </row>
    <row r="84" spans="1:20" s="43" customFormat="1" x14ac:dyDescent="0.25">
      <c r="A84" s="64">
        <v>17</v>
      </c>
      <c r="B84" s="44" t="s">
        <v>12</v>
      </c>
      <c r="C84" s="64">
        <v>9</v>
      </c>
      <c r="D84" s="64">
        <v>1</v>
      </c>
      <c r="E84" s="64" t="s">
        <v>18</v>
      </c>
      <c r="F84" s="7" t="s">
        <v>74</v>
      </c>
      <c r="G84" s="80"/>
      <c r="H84" s="80"/>
      <c r="I84" s="64">
        <v>74.599999999999994</v>
      </c>
      <c r="J84" s="64">
        <f t="shared" si="5"/>
        <v>74.599999999999994</v>
      </c>
      <c r="K84" s="64">
        <v>0</v>
      </c>
      <c r="L84" s="67"/>
      <c r="M84" s="67"/>
      <c r="N84" s="67"/>
      <c r="O84" s="67"/>
      <c r="P84" s="67"/>
      <c r="Q84" s="67"/>
      <c r="R84" s="67"/>
      <c r="S84" s="67"/>
      <c r="T84" s="67"/>
    </row>
    <row r="85" spans="1:20" s="43" customFormat="1" x14ac:dyDescent="0.25">
      <c r="A85" s="64">
        <v>18</v>
      </c>
      <c r="B85" s="44" t="s">
        <v>51</v>
      </c>
      <c r="C85" s="64">
        <v>1</v>
      </c>
      <c r="D85" s="64">
        <v>1</v>
      </c>
      <c r="E85" s="64" t="s">
        <v>18</v>
      </c>
      <c r="F85" s="7" t="s">
        <v>74</v>
      </c>
      <c r="G85" s="80"/>
      <c r="H85" s="80"/>
      <c r="I85" s="64">
        <v>79.3</v>
      </c>
      <c r="J85" s="64">
        <f t="shared" si="5"/>
        <v>79.3</v>
      </c>
      <c r="K85" s="64">
        <v>0</v>
      </c>
      <c r="L85" s="67"/>
      <c r="M85" s="67"/>
      <c r="N85" s="67"/>
      <c r="O85" s="67"/>
      <c r="P85" s="67"/>
      <c r="Q85" s="67"/>
      <c r="R85" s="67"/>
      <c r="S85" s="67"/>
      <c r="T85" s="67"/>
    </row>
    <row r="86" spans="1:20" s="43" customFormat="1" x14ac:dyDescent="0.25">
      <c r="A86" s="64">
        <v>19</v>
      </c>
      <c r="B86" s="44" t="s">
        <v>51</v>
      </c>
      <c r="C86" s="64">
        <v>3</v>
      </c>
      <c r="D86" s="64">
        <v>1</v>
      </c>
      <c r="E86" s="64" t="s">
        <v>18</v>
      </c>
      <c r="F86" s="7" t="s">
        <v>74</v>
      </c>
      <c r="G86" s="80"/>
      <c r="H86" s="80"/>
      <c r="I86" s="64">
        <v>64.7</v>
      </c>
      <c r="J86" s="64">
        <f t="shared" si="5"/>
        <v>64.7</v>
      </c>
      <c r="K86" s="64">
        <v>0</v>
      </c>
      <c r="L86" s="67"/>
      <c r="M86" s="67"/>
      <c r="N86" s="67"/>
      <c r="O86" s="67"/>
      <c r="P86" s="67"/>
      <c r="Q86" s="67"/>
      <c r="R86" s="67"/>
      <c r="S86" s="67"/>
      <c r="T86" s="67"/>
    </row>
    <row r="87" spans="1:20" s="43" customFormat="1" ht="14.25" customHeight="1" x14ac:dyDescent="0.3">
      <c r="A87" s="45"/>
      <c r="B87" s="46" t="s">
        <v>42</v>
      </c>
      <c r="C87" s="45"/>
      <c r="D87" s="45"/>
      <c r="E87" s="45">
        <f>SUM(E68:E86)</f>
        <v>92</v>
      </c>
      <c r="F87" s="45"/>
      <c r="G87" s="80"/>
      <c r="H87" s="80"/>
      <c r="I87" s="47">
        <f>SUM(I68:I86)</f>
        <v>2036.9</v>
      </c>
      <c r="J87" s="47">
        <f>SUM(J68:J86)</f>
        <v>2036.9</v>
      </c>
      <c r="K87" s="48">
        <f>SUM(K68:K86)</f>
        <v>0</v>
      </c>
      <c r="L87" s="67"/>
      <c r="M87" s="67"/>
      <c r="N87" s="67"/>
      <c r="O87" s="67"/>
      <c r="P87" s="67"/>
      <c r="Q87" s="67"/>
      <c r="R87" s="67"/>
      <c r="S87" s="67"/>
      <c r="T87" s="67"/>
    </row>
    <row r="88" spans="1:20" ht="15" customHeight="1" x14ac:dyDescent="0.25">
      <c r="A88" s="6">
        <v>1</v>
      </c>
      <c r="B88" s="8" t="s">
        <v>10</v>
      </c>
      <c r="C88" s="6">
        <v>3</v>
      </c>
      <c r="D88" s="6">
        <v>2</v>
      </c>
      <c r="E88" s="6">
        <v>9</v>
      </c>
      <c r="F88" s="7" t="s">
        <v>74</v>
      </c>
      <c r="G88" s="80"/>
      <c r="H88" s="80"/>
      <c r="I88" s="6">
        <v>631.70000000000005</v>
      </c>
      <c r="J88" s="6">
        <f>I88</f>
        <v>631.70000000000005</v>
      </c>
      <c r="K88" s="6">
        <v>0</v>
      </c>
      <c r="L88" s="53">
        <v>443.5</v>
      </c>
      <c r="M88" s="53">
        <v>0</v>
      </c>
      <c r="N88" s="53">
        <v>0</v>
      </c>
      <c r="O88" s="53">
        <v>0</v>
      </c>
      <c r="P88" s="53">
        <v>56.4</v>
      </c>
      <c r="Q88" s="53">
        <v>0</v>
      </c>
      <c r="R88" s="53">
        <v>0</v>
      </c>
      <c r="S88" s="53">
        <v>0</v>
      </c>
      <c r="T88" s="53">
        <v>0</v>
      </c>
    </row>
    <row r="89" spans="1:20" x14ac:dyDescent="0.25">
      <c r="A89" s="6">
        <v>2</v>
      </c>
      <c r="B89" s="8" t="s">
        <v>11</v>
      </c>
      <c r="C89" s="6">
        <v>4</v>
      </c>
      <c r="D89" s="6">
        <v>2</v>
      </c>
      <c r="E89" s="6">
        <v>7</v>
      </c>
      <c r="F89" s="7" t="s">
        <v>74</v>
      </c>
      <c r="G89" s="80"/>
      <c r="H89" s="80"/>
      <c r="I89" s="9">
        <v>668.2</v>
      </c>
      <c r="J89" s="6">
        <f t="shared" ref="J89:J91" si="6">I89</f>
        <v>668.2</v>
      </c>
      <c r="K89" s="6">
        <v>0</v>
      </c>
      <c r="L89" s="53">
        <v>424.8</v>
      </c>
      <c r="M89" s="53">
        <v>0</v>
      </c>
      <c r="N89" s="53">
        <v>0</v>
      </c>
      <c r="O89" s="53">
        <v>0</v>
      </c>
      <c r="P89" s="53">
        <v>56.4</v>
      </c>
      <c r="Q89" s="53">
        <v>0</v>
      </c>
      <c r="R89" s="53">
        <v>0</v>
      </c>
      <c r="S89" s="53">
        <v>0</v>
      </c>
      <c r="T89" s="53">
        <v>0</v>
      </c>
    </row>
    <row r="90" spans="1:20" x14ac:dyDescent="0.25">
      <c r="A90" s="6">
        <v>3</v>
      </c>
      <c r="B90" s="8" t="s">
        <v>10</v>
      </c>
      <c r="C90" s="6">
        <v>5</v>
      </c>
      <c r="D90" s="6">
        <v>2</v>
      </c>
      <c r="E90" s="6">
        <v>8</v>
      </c>
      <c r="F90" s="7" t="s">
        <v>74</v>
      </c>
      <c r="G90" s="80"/>
      <c r="H90" s="80"/>
      <c r="I90" s="9">
        <v>352.7</v>
      </c>
      <c r="J90" s="6">
        <f t="shared" si="6"/>
        <v>352.7</v>
      </c>
      <c r="K90" s="6">
        <v>0</v>
      </c>
      <c r="L90" s="53">
        <v>0</v>
      </c>
      <c r="M90" s="53">
        <v>0</v>
      </c>
      <c r="N90" s="53">
        <v>0</v>
      </c>
      <c r="O90" s="53">
        <v>0</v>
      </c>
      <c r="P90" s="53">
        <v>32.1</v>
      </c>
      <c r="Q90" s="53">
        <v>0</v>
      </c>
      <c r="R90" s="53">
        <v>0</v>
      </c>
      <c r="S90" s="53">
        <v>0</v>
      </c>
      <c r="T90" s="53">
        <v>0</v>
      </c>
    </row>
    <row r="91" spans="1:20" x14ac:dyDescent="0.25">
      <c r="A91" s="6">
        <v>4</v>
      </c>
      <c r="B91" s="8" t="s">
        <v>11</v>
      </c>
      <c r="C91" s="6">
        <v>6</v>
      </c>
      <c r="D91" s="6">
        <v>2</v>
      </c>
      <c r="E91" s="6">
        <v>7</v>
      </c>
      <c r="F91" s="7" t="s">
        <v>74</v>
      </c>
      <c r="G91" s="80"/>
      <c r="H91" s="80"/>
      <c r="I91" s="6">
        <v>653.4</v>
      </c>
      <c r="J91" s="6">
        <f t="shared" si="6"/>
        <v>653.4</v>
      </c>
      <c r="K91" s="6">
        <v>0</v>
      </c>
      <c r="L91" s="53">
        <v>420</v>
      </c>
      <c r="M91" s="53">
        <v>0</v>
      </c>
      <c r="N91" s="53">
        <v>0</v>
      </c>
      <c r="O91" s="53">
        <v>0</v>
      </c>
      <c r="P91" s="53">
        <v>30.6</v>
      </c>
      <c r="Q91" s="53">
        <v>0</v>
      </c>
      <c r="R91" s="53">
        <v>0</v>
      </c>
      <c r="S91" s="53">
        <v>0</v>
      </c>
      <c r="T91" s="53">
        <v>0</v>
      </c>
    </row>
    <row r="92" spans="1:20" x14ac:dyDescent="0.25">
      <c r="A92" s="6">
        <v>5</v>
      </c>
      <c r="B92" s="8" t="s">
        <v>14</v>
      </c>
      <c r="C92" s="6">
        <v>1</v>
      </c>
      <c r="D92" s="6">
        <v>2</v>
      </c>
      <c r="E92" s="6">
        <v>10</v>
      </c>
      <c r="F92" s="7" t="s">
        <v>74</v>
      </c>
      <c r="G92" s="80"/>
      <c r="H92" s="80"/>
      <c r="I92" s="9">
        <v>596.79999999999995</v>
      </c>
      <c r="J92" s="6">
        <f>I92</f>
        <v>596.79999999999995</v>
      </c>
      <c r="K92" s="6">
        <v>0</v>
      </c>
      <c r="L92" s="53">
        <v>414.8</v>
      </c>
      <c r="M92" s="53">
        <v>0</v>
      </c>
      <c r="N92" s="53">
        <v>0</v>
      </c>
      <c r="O92" s="53">
        <v>0</v>
      </c>
      <c r="P92" s="53">
        <v>62.9</v>
      </c>
      <c r="Q92" s="53">
        <v>0</v>
      </c>
      <c r="R92" s="53">
        <v>0</v>
      </c>
      <c r="S92" s="53">
        <v>0</v>
      </c>
      <c r="T92" s="53">
        <v>0</v>
      </c>
    </row>
    <row r="93" spans="1:20" s="51" customFormat="1" ht="14.25" customHeight="1" x14ac:dyDescent="0.25">
      <c r="A93" s="49"/>
      <c r="B93" s="50" t="s">
        <v>40</v>
      </c>
      <c r="C93" s="49"/>
      <c r="D93" s="49"/>
      <c r="E93" s="49">
        <f>SUM(E88:E92)</f>
        <v>41</v>
      </c>
      <c r="F93" s="49"/>
      <c r="G93" s="80"/>
      <c r="H93" s="80"/>
      <c r="I93" s="49">
        <f>SUM(I88:I92)</f>
        <v>2902.8</v>
      </c>
      <c r="J93" s="49">
        <f t="shared" ref="J93:T93" si="7">SUM(J88:J92)</f>
        <v>2902.8</v>
      </c>
      <c r="K93" s="49">
        <f t="shared" si="7"/>
        <v>0</v>
      </c>
      <c r="L93" s="49">
        <f t="shared" si="7"/>
        <v>1703.1</v>
      </c>
      <c r="M93" s="49">
        <f t="shared" si="7"/>
        <v>0</v>
      </c>
      <c r="N93" s="49">
        <f t="shared" si="7"/>
        <v>0</v>
      </c>
      <c r="O93" s="49">
        <f t="shared" si="7"/>
        <v>0</v>
      </c>
      <c r="P93" s="49">
        <f t="shared" si="7"/>
        <v>238.4</v>
      </c>
      <c r="Q93" s="49">
        <f t="shared" si="7"/>
        <v>0</v>
      </c>
      <c r="R93" s="49">
        <f t="shared" si="7"/>
        <v>0</v>
      </c>
      <c r="S93" s="49">
        <f t="shared" si="7"/>
        <v>0</v>
      </c>
      <c r="T93" s="49">
        <f t="shared" si="7"/>
        <v>0</v>
      </c>
    </row>
    <row r="94" spans="1:20" x14ac:dyDescent="0.25">
      <c r="A94" s="7">
        <v>1</v>
      </c>
      <c r="B94" s="52" t="s">
        <v>20</v>
      </c>
      <c r="C94" s="6">
        <v>2</v>
      </c>
      <c r="D94" s="6">
        <v>2</v>
      </c>
      <c r="E94" s="22" t="s">
        <v>18</v>
      </c>
      <c r="F94" s="7" t="s">
        <v>74</v>
      </c>
      <c r="G94" s="80"/>
      <c r="H94" s="80"/>
      <c r="I94" s="6">
        <v>139.1</v>
      </c>
      <c r="J94" s="6">
        <f>I94</f>
        <v>139.1</v>
      </c>
      <c r="K94" s="6">
        <v>0</v>
      </c>
      <c r="L94" s="53"/>
      <c r="M94" s="53"/>
      <c r="N94" s="53"/>
      <c r="O94" s="53"/>
      <c r="P94" s="53"/>
      <c r="Q94" s="53"/>
      <c r="R94" s="53"/>
      <c r="S94" s="53"/>
      <c r="T94" s="53"/>
    </row>
    <row r="95" spans="1:20" x14ac:dyDescent="0.25">
      <c r="A95" s="7">
        <v>2</v>
      </c>
      <c r="B95" s="52" t="s">
        <v>20</v>
      </c>
      <c r="C95" s="6">
        <v>4</v>
      </c>
      <c r="D95" s="6">
        <v>2</v>
      </c>
      <c r="E95" s="22" t="s">
        <v>18</v>
      </c>
      <c r="F95" s="7" t="s">
        <v>74</v>
      </c>
      <c r="G95" s="80"/>
      <c r="H95" s="80"/>
      <c r="I95" s="6">
        <v>98.6</v>
      </c>
      <c r="J95" s="6">
        <f>I95</f>
        <v>98.6</v>
      </c>
      <c r="K95" s="6">
        <v>0</v>
      </c>
      <c r="L95" s="53"/>
      <c r="M95" s="53"/>
      <c r="N95" s="53"/>
      <c r="O95" s="53"/>
      <c r="P95" s="53"/>
      <c r="Q95" s="53"/>
      <c r="R95" s="53"/>
      <c r="S95" s="53"/>
      <c r="T95" s="53"/>
    </row>
    <row r="96" spans="1:20" x14ac:dyDescent="0.25">
      <c r="A96" s="7">
        <v>3</v>
      </c>
      <c r="B96" s="52" t="s">
        <v>20</v>
      </c>
      <c r="C96" s="6">
        <v>8</v>
      </c>
      <c r="D96" s="6">
        <v>2</v>
      </c>
      <c r="E96" s="22" t="s">
        <v>18</v>
      </c>
      <c r="F96" s="7" t="s">
        <v>74</v>
      </c>
      <c r="G96" s="80"/>
      <c r="H96" s="80"/>
      <c r="I96" s="22">
        <v>90.5</v>
      </c>
      <c r="J96" s="22">
        <v>90.5</v>
      </c>
      <c r="K96" s="22">
        <v>0</v>
      </c>
      <c r="L96" s="53"/>
      <c r="M96" s="53"/>
      <c r="N96" s="53"/>
      <c r="O96" s="53"/>
      <c r="P96" s="53"/>
      <c r="Q96" s="53"/>
      <c r="R96" s="53"/>
      <c r="S96" s="53"/>
      <c r="T96" s="53"/>
    </row>
    <row r="97" spans="1:20" x14ac:dyDescent="0.25">
      <c r="A97" s="7">
        <v>4</v>
      </c>
      <c r="B97" s="52" t="s">
        <v>20</v>
      </c>
      <c r="C97" s="6">
        <v>6</v>
      </c>
      <c r="D97" s="6">
        <v>2</v>
      </c>
      <c r="E97" s="22" t="s">
        <v>18</v>
      </c>
      <c r="F97" s="7" t="s">
        <v>74</v>
      </c>
      <c r="G97" s="80"/>
      <c r="H97" s="80"/>
      <c r="I97" s="6">
        <v>88</v>
      </c>
      <c r="J97" s="6">
        <f>I97</f>
        <v>88</v>
      </c>
      <c r="K97" s="6">
        <v>0</v>
      </c>
      <c r="L97" s="53"/>
      <c r="M97" s="53"/>
      <c r="N97" s="53"/>
      <c r="O97" s="53"/>
      <c r="P97" s="53"/>
      <c r="Q97" s="53"/>
      <c r="R97" s="53"/>
      <c r="S97" s="53"/>
      <c r="T97" s="53"/>
    </row>
    <row r="98" spans="1:20" x14ac:dyDescent="0.25">
      <c r="A98" s="7">
        <v>5</v>
      </c>
      <c r="B98" s="52" t="s">
        <v>20</v>
      </c>
      <c r="C98" s="6">
        <v>10</v>
      </c>
      <c r="D98" s="6">
        <v>2</v>
      </c>
      <c r="E98" s="22" t="s">
        <v>18</v>
      </c>
      <c r="F98" s="7" t="s">
        <v>74</v>
      </c>
      <c r="G98" s="80"/>
      <c r="H98" s="80"/>
      <c r="I98" s="6">
        <v>104.7</v>
      </c>
      <c r="J98" s="6">
        <f>I98</f>
        <v>104.7</v>
      </c>
      <c r="K98" s="6">
        <v>0</v>
      </c>
      <c r="L98" s="53"/>
      <c r="M98" s="53"/>
      <c r="N98" s="53"/>
      <c r="O98" s="53"/>
      <c r="P98" s="53"/>
      <c r="Q98" s="53"/>
      <c r="R98" s="53"/>
      <c r="S98" s="53"/>
      <c r="T98" s="53"/>
    </row>
    <row r="99" spans="1:20" x14ac:dyDescent="0.25">
      <c r="A99" s="53"/>
      <c r="B99" s="68" t="s">
        <v>73</v>
      </c>
      <c r="C99" s="54">
        <f>SUM(C94:C98)</f>
        <v>30</v>
      </c>
      <c r="D99" s="54">
        <f>SUM(D94:D98)</f>
        <v>10</v>
      </c>
      <c r="E99" s="54">
        <f>SUM(E94:E98)</f>
        <v>0</v>
      </c>
      <c r="F99" s="54">
        <f>SUM(F94:F98)</f>
        <v>0</v>
      </c>
      <c r="G99" s="80"/>
      <c r="H99" s="80"/>
      <c r="I99" s="54">
        <f>SUM(I94:I98)</f>
        <v>520.9</v>
      </c>
      <c r="J99" s="54">
        <f>SUM(J94:J98)</f>
        <v>520.9</v>
      </c>
      <c r="K99" s="54">
        <f>SUM(K94:K98)</f>
        <v>0</v>
      </c>
      <c r="L99" s="53"/>
      <c r="M99" s="53"/>
      <c r="N99" s="53"/>
      <c r="O99" s="53"/>
      <c r="P99" s="53"/>
      <c r="Q99" s="53"/>
      <c r="R99" s="53"/>
      <c r="S99" s="53"/>
      <c r="T99" s="53"/>
    </row>
    <row r="100" spans="1:20" x14ac:dyDescent="0.25">
      <c r="A100" s="6">
        <v>1</v>
      </c>
      <c r="B100" s="8" t="s">
        <v>10</v>
      </c>
      <c r="C100" s="6">
        <v>7</v>
      </c>
      <c r="D100" s="6">
        <v>4</v>
      </c>
      <c r="E100" s="6">
        <v>34</v>
      </c>
      <c r="F100" s="7" t="s">
        <v>74</v>
      </c>
      <c r="G100" s="80"/>
      <c r="H100" s="80"/>
      <c r="I100" s="6">
        <v>1624.7</v>
      </c>
      <c r="J100" s="6">
        <f>I100</f>
        <v>1624.7</v>
      </c>
      <c r="K100" s="6">
        <v>0</v>
      </c>
      <c r="L100" s="53">
        <v>561</v>
      </c>
      <c r="M100" s="53">
        <v>0</v>
      </c>
      <c r="N100" s="53">
        <v>0</v>
      </c>
      <c r="O100" s="53">
        <v>0</v>
      </c>
      <c r="P100" s="53">
        <v>144</v>
      </c>
      <c r="Q100" s="53">
        <v>0</v>
      </c>
      <c r="R100" s="53">
        <v>0</v>
      </c>
      <c r="S100" s="53">
        <v>0</v>
      </c>
      <c r="T100" s="53">
        <v>0</v>
      </c>
    </row>
    <row r="101" spans="1:20" x14ac:dyDescent="0.25">
      <c r="A101" s="6">
        <v>2</v>
      </c>
      <c r="B101" s="8" t="s">
        <v>10</v>
      </c>
      <c r="C101" s="6">
        <v>10</v>
      </c>
      <c r="D101" s="6">
        <v>4</v>
      </c>
      <c r="E101" s="6">
        <v>43</v>
      </c>
      <c r="F101" s="7" t="s">
        <v>74</v>
      </c>
      <c r="G101" s="80"/>
      <c r="H101" s="80"/>
      <c r="I101" s="6">
        <v>1649.6</v>
      </c>
      <c r="J101" s="6">
        <f t="shared" ref="J101:J104" si="8">I101</f>
        <v>1649.6</v>
      </c>
      <c r="K101" s="6">
        <v>0</v>
      </c>
      <c r="L101" s="53">
        <v>562.6</v>
      </c>
      <c r="M101" s="53">
        <v>0</v>
      </c>
      <c r="N101" s="53">
        <v>0</v>
      </c>
      <c r="O101" s="53">
        <v>0</v>
      </c>
      <c r="P101" s="53">
        <v>168.4</v>
      </c>
      <c r="Q101" s="53">
        <v>0</v>
      </c>
      <c r="R101" s="53">
        <v>0</v>
      </c>
      <c r="S101" s="53">
        <v>0</v>
      </c>
      <c r="T101" s="53">
        <v>0</v>
      </c>
    </row>
    <row r="102" spans="1:20" x14ac:dyDescent="0.25">
      <c r="A102" s="6">
        <v>3</v>
      </c>
      <c r="B102" s="8" t="s">
        <v>12</v>
      </c>
      <c r="C102" s="6">
        <v>2</v>
      </c>
      <c r="D102" s="6">
        <v>4</v>
      </c>
      <c r="E102" s="6">
        <v>42</v>
      </c>
      <c r="F102" s="7" t="s">
        <v>74</v>
      </c>
      <c r="G102" s="80"/>
      <c r="H102" s="80"/>
      <c r="I102" s="6">
        <v>1662.9</v>
      </c>
      <c r="J102" s="6">
        <f t="shared" si="8"/>
        <v>1662.9</v>
      </c>
      <c r="K102" s="6">
        <v>0</v>
      </c>
      <c r="L102" s="53">
        <v>558.70000000000005</v>
      </c>
      <c r="M102" s="53">
        <v>0</v>
      </c>
      <c r="N102" s="53">
        <v>0</v>
      </c>
      <c r="O102" s="53">
        <v>0</v>
      </c>
      <c r="P102" s="53">
        <v>163.80000000000001</v>
      </c>
      <c r="Q102" s="53">
        <v>0</v>
      </c>
      <c r="R102" s="53">
        <v>0</v>
      </c>
      <c r="S102" s="53">
        <v>0</v>
      </c>
      <c r="T102" s="53"/>
    </row>
    <row r="103" spans="1:20" x14ac:dyDescent="0.25">
      <c r="A103" s="6">
        <v>5</v>
      </c>
      <c r="B103" s="8" t="s">
        <v>13</v>
      </c>
      <c r="C103" s="6">
        <v>12</v>
      </c>
      <c r="D103" s="6">
        <v>4</v>
      </c>
      <c r="E103" s="6">
        <v>43</v>
      </c>
      <c r="F103" s="7" t="s">
        <v>74</v>
      </c>
      <c r="G103" s="80"/>
      <c r="H103" s="80"/>
      <c r="I103" s="6">
        <v>1633.3</v>
      </c>
      <c r="J103" s="6">
        <f t="shared" si="8"/>
        <v>1633.3</v>
      </c>
      <c r="K103" s="6">
        <v>0</v>
      </c>
      <c r="L103" s="53">
        <v>556.5</v>
      </c>
      <c r="M103" s="53">
        <v>0</v>
      </c>
      <c r="N103" s="53">
        <v>0</v>
      </c>
      <c r="O103" s="53">
        <v>0</v>
      </c>
      <c r="P103" s="53">
        <v>162.5</v>
      </c>
      <c r="Q103" s="53">
        <v>0</v>
      </c>
      <c r="R103" s="53">
        <v>0</v>
      </c>
      <c r="S103" s="53">
        <v>0</v>
      </c>
      <c r="T103" s="53">
        <v>0</v>
      </c>
    </row>
    <row r="104" spans="1:20" x14ac:dyDescent="0.25">
      <c r="A104" s="6">
        <v>6</v>
      </c>
      <c r="B104" s="8" t="s">
        <v>13</v>
      </c>
      <c r="C104" s="6">
        <v>14</v>
      </c>
      <c r="D104" s="6">
        <v>4</v>
      </c>
      <c r="E104" s="6">
        <v>96</v>
      </c>
      <c r="F104" s="7" t="s">
        <v>74</v>
      </c>
      <c r="G104" s="80"/>
      <c r="H104" s="80"/>
      <c r="I104" s="6">
        <v>3127.7</v>
      </c>
      <c r="J104" s="6">
        <f t="shared" si="8"/>
        <v>3127.7</v>
      </c>
      <c r="K104" s="6">
        <v>0</v>
      </c>
      <c r="L104" s="53">
        <v>1071.2</v>
      </c>
      <c r="M104" s="53">
        <v>0</v>
      </c>
      <c r="N104" s="53">
        <v>0</v>
      </c>
      <c r="O104" s="53">
        <v>0</v>
      </c>
      <c r="P104" s="53">
        <v>333.2</v>
      </c>
      <c r="Q104" s="53">
        <v>0</v>
      </c>
      <c r="R104" s="53">
        <v>0</v>
      </c>
      <c r="S104" s="53">
        <v>0</v>
      </c>
      <c r="T104" s="53">
        <v>0</v>
      </c>
    </row>
    <row r="105" spans="1:20" x14ac:dyDescent="0.25">
      <c r="A105" s="53"/>
      <c r="B105" s="50" t="s">
        <v>41</v>
      </c>
      <c r="C105" s="53"/>
      <c r="D105" s="53"/>
      <c r="E105" s="55">
        <f>SUM(E100:E104)</f>
        <v>258</v>
      </c>
      <c r="F105" s="55"/>
      <c r="G105" s="80"/>
      <c r="H105" s="80"/>
      <c r="I105" s="55">
        <f>SUM(I100:I104)</f>
        <v>9698.2000000000007</v>
      </c>
      <c r="J105" s="55">
        <f>SUM(J100:J104)</f>
        <v>9698.2000000000007</v>
      </c>
      <c r="K105" s="55">
        <f>SUM(K100:K104)</f>
        <v>0</v>
      </c>
      <c r="L105" s="55">
        <f t="shared" ref="L105:T105" si="9">SUM(L100:L104)</f>
        <v>3310</v>
      </c>
      <c r="M105" s="55">
        <f t="shared" si="9"/>
        <v>0</v>
      </c>
      <c r="N105" s="55">
        <f t="shared" si="9"/>
        <v>0</v>
      </c>
      <c r="O105" s="55">
        <f t="shared" si="9"/>
        <v>0</v>
      </c>
      <c r="P105" s="55">
        <f t="shared" si="9"/>
        <v>971.90000000000009</v>
      </c>
      <c r="Q105" s="55">
        <f t="shared" si="9"/>
        <v>0</v>
      </c>
      <c r="R105" s="55">
        <f t="shared" si="9"/>
        <v>0</v>
      </c>
      <c r="S105" s="55">
        <f t="shared" si="9"/>
        <v>0</v>
      </c>
      <c r="T105" s="55">
        <f t="shared" si="9"/>
        <v>0</v>
      </c>
    </row>
    <row r="106" spans="1:20" x14ac:dyDescent="0.25">
      <c r="A106" s="6">
        <v>1</v>
      </c>
      <c r="B106" s="52" t="s">
        <v>19</v>
      </c>
      <c r="C106" s="6">
        <v>5</v>
      </c>
      <c r="D106" s="6">
        <v>1</v>
      </c>
      <c r="E106" s="22" t="s">
        <v>18</v>
      </c>
      <c r="F106" s="7" t="s">
        <v>39</v>
      </c>
      <c r="G106" s="80" t="s">
        <v>48</v>
      </c>
      <c r="H106" s="80"/>
      <c r="I106" s="6">
        <v>73.599999999999994</v>
      </c>
      <c r="J106" s="6">
        <f>I106</f>
        <v>73.599999999999994</v>
      </c>
      <c r="K106" s="6">
        <v>0</v>
      </c>
      <c r="L106" s="53"/>
      <c r="M106" s="53"/>
      <c r="N106" s="53"/>
      <c r="O106" s="53"/>
      <c r="P106" s="53"/>
      <c r="Q106" s="53"/>
      <c r="R106" s="53"/>
      <c r="S106" s="53"/>
      <c r="T106" s="53"/>
    </row>
    <row r="107" spans="1:20" x14ac:dyDescent="0.25">
      <c r="A107" s="6">
        <v>2</v>
      </c>
      <c r="B107" s="8" t="s">
        <v>10</v>
      </c>
      <c r="C107" s="6">
        <v>8</v>
      </c>
      <c r="D107" s="6">
        <v>1</v>
      </c>
      <c r="E107" s="22" t="s">
        <v>18</v>
      </c>
      <c r="F107" s="7" t="s">
        <v>39</v>
      </c>
      <c r="G107" s="80"/>
      <c r="H107" s="80"/>
      <c r="I107" s="6">
        <v>106.7</v>
      </c>
      <c r="J107" s="6">
        <f>I107</f>
        <v>106.7</v>
      </c>
      <c r="K107" s="6">
        <v>0</v>
      </c>
      <c r="L107" s="53"/>
      <c r="M107" s="53"/>
      <c r="N107" s="53"/>
      <c r="O107" s="53"/>
      <c r="P107" s="53"/>
      <c r="Q107" s="53"/>
      <c r="R107" s="53"/>
      <c r="S107" s="53"/>
      <c r="T107" s="53"/>
    </row>
    <row r="108" spans="1:20" x14ac:dyDescent="0.25">
      <c r="A108" s="6">
        <v>3</v>
      </c>
      <c r="B108" s="52" t="s">
        <v>53</v>
      </c>
      <c r="C108" s="6">
        <v>3</v>
      </c>
      <c r="D108" s="6">
        <v>1</v>
      </c>
      <c r="E108" s="22" t="s">
        <v>18</v>
      </c>
      <c r="F108" s="7" t="s">
        <v>39</v>
      </c>
      <c r="G108" s="80"/>
      <c r="H108" s="80"/>
      <c r="I108" s="6">
        <v>89</v>
      </c>
      <c r="J108" s="6">
        <f>I108</f>
        <v>89</v>
      </c>
      <c r="K108" s="6">
        <v>0</v>
      </c>
      <c r="L108" s="53"/>
      <c r="M108" s="53"/>
      <c r="N108" s="53"/>
      <c r="O108" s="53"/>
      <c r="P108" s="53"/>
      <c r="Q108" s="53"/>
      <c r="R108" s="53"/>
      <c r="S108" s="53"/>
      <c r="T108" s="53"/>
    </row>
    <row r="109" spans="1:20" x14ac:dyDescent="0.25">
      <c r="A109" s="6">
        <v>4</v>
      </c>
      <c r="B109" s="52" t="s">
        <v>53</v>
      </c>
      <c r="C109" s="6">
        <v>4</v>
      </c>
      <c r="D109" s="6">
        <v>1</v>
      </c>
      <c r="E109" s="22" t="s">
        <v>18</v>
      </c>
      <c r="F109" s="7" t="s">
        <v>39</v>
      </c>
      <c r="G109" s="80"/>
      <c r="H109" s="80"/>
      <c r="I109" s="6">
        <v>152</v>
      </c>
      <c r="J109" s="6">
        <f t="shared" ref="J109:J172" si="10">I109</f>
        <v>152</v>
      </c>
      <c r="K109" s="6">
        <v>0</v>
      </c>
      <c r="L109" s="53"/>
      <c r="M109" s="53"/>
      <c r="N109" s="53"/>
      <c r="O109" s="53"/>
      <c r="P109" s="53"/>
      <c r="Q109" s="53"/>
      <c r="R109" s="53"/>
      <c r="S109" s="53"/>
      <c r="T109" s="53"/>
    </row>
    <row r="110" spans="1:20" x14ac:dyDescent="0.25">
      <c r="A110" s="6">
        <v>5</v>
      </c>
      <c r="B110" s="52" t="s">
        <v>54</v>
      </c>
      <c r="C110" s="6">
        <v>5</v>
      </c>
      <c r="D110" s="6">
        <v>1</v>
      </c>
      <c r="E110" s="22" t="s">
        <v>18</v>
      </c>
      <c r="F110" s="7" t="s">
        <v>39</v>
      </c>
      <c r="G110" s="80"/>
      <c r="H110" s="80"/>
      <c r="I110" s="6">
        <v>106</v>
      </c>
      <c r="J110" s="6">
        <f t="shared" si="10"/>
        <v>106</v>
      </c>
      <c r="K110" s="6">
        <v>0</v>
      </c>
      <c r="L110" s="53"/>
      <c r="M110" s="53"/>
      <c r="N110" s="53"/>
      <c r="O110" s="53"/>
      <c r="P110" s="53"/>
      <c r="Q110" s="53"/>
      <c r="R110" s="53"/>
      <c r="S110" s="53"/>
      <c r="T110" s="53"/>
    </row>
    <row r="111" spans="1:20" x14ac:dyDescent="0.25">
      <c r="A111" s="6">
        <v>6</v>
      </c>
      <c r="B111" s="52" t="s">
        <v>54</v>
      </c>
      <c r="C111" s="6">
        <v>6</v>
      </c>
      <c r="D111" s="6">
        <v>1</v>
      </c>
      <c r="E111" s="22" t="s">
        <v>18</v>
      </c>
      <c r="F111" s="7" t="s">
        <v>39</v>
      </c>
      <c r="G111" s="80"/>
      <c r="H111" s="80"/>
      <c r="I111" s="6">
        <v>110</v>
      </c>
      <c r="J111" s="6">
        <f t="shared" si="10"/>
        <v>110</v>
      </c>
      <c r="K111" s="6">
        <v>0</v>
      </c>
      <c r="L111" s="53"/>
      <c r="M111" s="53"/>
      <c r="N111" s="53"/>
      <c r="O111" s="53"/>
      <c r="P111" s="53"/>
      <c r="Q111" s="53"/>
      <c r="R111" s="53"/>
      <c r="S111" s="53"/>
      <c r="T111" s="53"/>
    </row>
    <row r="112" spans="1:20" x14ac:dyDescent="0.25">
      <c r="A112" s="6">
        <v>7</v>
      </c>
      <c r="B112" s="52" t="s">
        <v>54</v>
      </c>
      <c r="C112" s="6">
        <v>7</v>
      </c>
      <c r="D112" s="6">
        <v>1</v>
      </c>
      <c r="E112" s="22" t="s">
        <v>18</v>
      </c>
      <c r="F112" s="7" t="s">
        <v>39</v>
      </c>
      <c r="G112" s="80"/>
      <c r="H112" s="80"/>
      <c r="I112" s="6">
        <v>93</v>
      </c>
      <c r="J112" s="6">
        <f t="shared" si="10"/>
        <v>93</v>
      </c>
      <c r="K112" s="6">
        <v>0</v>
      </c>
      <c r="L112" s="53"/>
      <c r="M112" s="53"/>
      <c r="N112" s="53"/>
      <c r="O112" s="53"/>
      <c r="P112" s="53"/>
      <c r="Q112" s="53"/>
      <c r="R112" s="53"/>
      <c r="S112" s="53"/>
      <c r="T112" s="53"/>
    </row>
    <row r="113" spans="1:20" x14ac:dyDescent="0.25">
      <c r="A113" s="6">
        <v>8</v>
      </c>
      <c r="B113" s="52" t="s">
        <v>54</v>
      </c>
      <c r="C113" s="6">
        <v>8</v>
      </c>
      <c r="D113" s="6">
        <v>1</v>
      </c>
      <c r="E113" s="22" t="s">
        <v>18</v>
      </c>
      <c r="F113" s="7" t="s">
        <v>39</v>
      </c>
      <c r="G113" s="80"/>
      <c r="H113" s="80"/>
      <c r="I113" s="6">
        <v>150</v>
      </c>
      <c r="J113" s="6">
        <f t="shared" si="10"/>
        <v>150</v>
      </c>
      <c r="K113" s="6">
        <v>0</v>
      </c>
      <c r="L113" s="53"/>
      <c r="M113" s="53"/>
      <c r="N113" s="53"/>
      <c r="O113" s="53"/>
      <c r="P113" s="53"/>
      <c r="Q113" s="53"/>
      <c r="R113" s="53"/>
      <c r="S113" s="53"/>
      <c r="T113" s="53"/>
    </row>
    <row r="114" spans="1:20" x14ac:dyDescent="0.25">
      <c r="A114" s="6">
        <v>9</v>
      </c>
      <c r="B114" s="52" t="s">
        <v>54</v>
      </c>
      <c r="C114" s="6">
        <v>9</v>
      </c>
      <c r="D114" s="6">
        <v>1</v>
      </c>
      <c r="E114" s="22" t="s">
        <v>18</v>
      </c>
      <c r="F114" s="7" t="s">
        <v>39</v>
      </c>
      <c r="G114" s="80"/>
      <c r="H114" s="80"/>
      <c r="I114" s="6">
        <v>142</v>
      </c>
      <c r="J114" s="6">
        <f t="shared" si="10"/>
        <v>142</v>
      </c>
      <c r="K114" s="6">
        <v>0</v>
      </c>
      <c r="L114" s="53"/>
      <c r="M114" s="53"/>
      <c r="N114" s="53"/>
      <c r="O114" s="53"/>
      <c r="P114" s="53"/>
      <c r="Q114" s="53"/>
      <c r="R114" s="53"/>
      <c r="S114" s="53"/>
      <c r="T114" s="53"/>
    </row>
    <row r="115" spans="1:20" x14ac:dyDescent="0.25">
      <c r="A115" s="6">
        <v>10</v>
      </c>
      <c r="B115" s="52" t="s">
        <v>54</v>
      </c>
      <c r="C115" s="6">
        <v>10</v>
      </c>
      <c r="D115" s="6">
        <v>1</v>
      </c>
      <c r="E115" s="22" t="s">
        <v>18</v>
      </c>
      <c r="F115" s="7" t="s">
        <v>39</v>
      </c>
      <c r="G115" s="80"/>
      <c r="H115" s="80"/>
      <c r="I115" s="6">
        <v>157</v>
      </c>
      <c r="J115" s="6">
        <f t="shared" si="10"/>
        <v>157</v>
      </c>
      <c r="K115" s="6">
        <v>0</v>
      </c>
      <c r="L115" s="53"/>
      <c r="M115" s="53"/>
      <c r="N115" s="53"/>
      <c r="O115" s="53"/>
      <c r="P115" s="53"/>
      <c r="Q115" s="53"/>
      <c r="R115" s="53"/>
      <c r="S115" s="53"/>
      <c r="T115" s="53"/>
    </row>
    <row r="116" spans="1:20" x14ac:dyDescent="0.25">
      <c r="A116" s="6">
        <v>11</v>
      </c>
      <c r="B116" s="52" t="s">
        <v>54</v>
      </c>
      <c r="C116" s="6">
        <v>11</v>
      </c>
      <c r="D116" s="6">
        <v>1</v>
      </c>
      <c r="E116" s="22" t="s">
        <v>18</v>
      </c>
      <c r="F116" s="7" t="s">
        <v>39</v>
      </c>
      <c r="G116" s="80"/>
      <c r="H116" s="80"/>
      <c r="I116" s="6">
        <v>155</v>
      </c>
      <c r="J116" s="6">
        <f t="shared" si="10"/>
        <v>155</v>
      </c>
      <c r="K116" s="6">
        <v>0</v>
      </c>
      <c r="L116" s="53"/>
      <c r="M116" s="53"/>
      <c r="N116" s="53"/>
      <c r="O116" s="53"/>
      <c r="P116" s="53"/>
      <c r="Q116" s="53"/>
      <c r="R116" s="53"/>
      <c r="S116" s="53"/>
      <c r="T116" s="53"/>
    </row>
    <row r="117" spans="1:20" x14ac:dyDescent="0.25">
      <c r="A117" s="6">
        <v>12</v>
      </c>
      <c r="B117" s="52" t="s">
        <v>54</v>
      </c>
      <c r="C117" s="6">
        <v>12</v>
      </c>
      <c r="D117" s="6">
        <v>1</v>
      </c>
      <c r="E117" s="22" t="s">
        <v>18</v>
      </c>
      <c r="F117" s="7" t="s">
        <v>39</v>
      </c>
      <c r="G117" s="80"/>
      <c r="H117" s="80"/>
      <c r="I117" s="6">
        <v>156</v>
      </c>
      <c r="J117" s="6">
        <f t="shared" si="10"/>
        <v>156</v>
      </c>
      <c r="K117" s="6">
        <v>0</v>
      </c>
      <c r="L117" s="53"/>
      <c r="M117" s="53"/>
      <c r="N117" s="53"/>
      <c r="O117" s="53"/>
      <c r="P117" s="53"/>
      <c r="Q117" s="53"/>
      <c r="R117" s="53"/>
      <c r="S117" s="53"/>
      <c r="T117" s="53"/>
    </row>
    <row r="118" spans="1:20" x14ac:dyDescent="0.25">
      <c r="A118" s="6">
        <v>13</v>
      </c>
      <c r="B118" s="52" t="s">
        <v>54</v>
      </c>
      <c r="C118" s="6">
        <v>13</v>
      </c>
      <c r="D118" s="6">
        <v>1</v>
      </c>
      <c r="E118" s="22" t="s">
        <v>18</v>
      </c>
      <c r="F118" s="7" t="s">
        <v>39</v>
      </c>
      <c r="G118" s="80"/>
      <c r="H118" s="80"/>
      <c r="I118" s="6">
        <v>157</v>
      </c>
      <c r="J118" s="6">
        <f t="shared" si="10"/>
        <v>157</v>
      </c>
      <c r="K118" s="6">
        <v>0</v>
      </c>
      <c r="L118" s="53"/>
      <c r="M118" s="53"/>
      <c r="N118" s="53"/>
      <c r="O118" s="53"/>
      <c r="P118" s="53"/>
      <c r="Q118" s="53"/>
      <c r="R118" s="53"/>
      <c r="S118" s="53"/>
      <c r="T118" s="53"/>
    </row>
    <row r="119" spans="1:20" x14ac:dyDescent="0.25">
      <c r="A119" s="6">
        <v>14</v>
      </c>
      <c r="B119" s="52" t="s">
        <v>54</v>
      </c>
      <c r="C119" s="6">
        <v>14</v>
      </c>
      <c r="D119" s="6">
        <v>1</v>
      </c>
      <c r="E119" s="22" t="s">
        <v>18</v>
      </c>
      <c r="F119" s="7" t="s">
        <v>39</v>
      </c>
      <c r="G119" s="80"/>
      <c r="H119" s="80"/>
      <c r="I119" s="6">
        <v>156</v>
      </c>
      <c r="J119" s="6">
        <f t="shared" si="10"/>
        <v>156</v>
      </c>
      <c r="K119" s="6">
        <v>0</v>
      </c>
      <c r="L119" s="53"/>
      <c r="M119" s="53"/>
      <c r="N119" s="53"/>
      <c r="O119" s="53"/>
      <c r="P119" s="53"/>
      <c r="Q119" s="53"/>
      <c r="R119" s="53"/>
      <c r="S119" s="53"/>
      <c r="T119" s="53"/>
    </row>
    <row r="120" spans="1:20" x14ac:dyDescent="0.25">
      <c r="A120" s="6">
        <v>15</v>
      </c>
      <c r="B120" s="52" t="s">
        <v>54</v>
      </c>
      <c r="C120" s="6">
        <v>15</v>
      </c>
      <c r="D120" s="6">
        <v>1</v>
      </c>
      <c r="E120" s="22" t="s">
        <v>18</v>
      </c>
      <c r="F120" s="7" t="s">
        <v>39</v>
      </c>
      <c r="G120" s="80"/>
      <c r="H120" s="80"/>
      <c r="I120" s="6">
        <v>158</v>
      </c>
      <c r="J120" s="6">
        <f t="shared" si="10"/>
        <v>158</v>
      </c>
      <c r="K120" s="6">
        <v>0</v>
      </c>
      <c r="L120" s="53"/>
      <c r="M120" s="53"/>
      <c r="N120" s="53"/>
      <c r="O120" s="53"/>
      <c r="P120" s="53"/>
      <c r="Q120" s="53"/>
      <c r="R120" s="53"/>
      <c r="S120" s="53"/>
      <c r="T120" s="53"/>
    </row>
    <row r="121" spans="1:20" x14ac:dyDescent="0.25">
      <c r="A121" s="6">
        <v>16</v>
      </c>
      <c r="B121" s="52" t="s">
        <v>54</v>
      </c>
      <c r="C121" s="6">
        <v>16</v>
      </c>
      <c r="D121" s="6">
        <v>1</v>
      </c>
      <c r="E121" s="22" t="s">
        <v>18</v>
      </c>
      <c r="F121" s="7" t="s">
        <v>39</v>
      </c>
      <c r="G121" s="80"/>
      <c r="H121" s="80"/>
      <c r="I121" s="6">
        <v>157</v>
      </c>
      <c r="J121" s="6">
        <f t="shared" si="10"/>
        <v>157</v>
      </c>
      <c r="K121" s="6">
        <v>0</v>
      </c>
      <c r="L121" s="53"/>
      <c r="M121" s="53"/>
      <c r="N121" s="53"/>
      <c r="O121" s="53"/>
      <c r="P121" s="53"/>
      <c r="Q121" s="53"/>
      <c r="R121" s="53"/>
      <c r="S121" s="53"/>
      <c r="T121" s="53"/>
    </row>
    <row r="122" spans="1:20" x14ac:dyDescent="0.25">
      <c r="A122" s="6">
        <v>17</v>
      </c>
      <c r="B122" s="52" t="s">
        <v>54</v>
      </c>
      <c r="C122" s="6">
        <v>18</v>
      </c>
      <c r="D122" s="6">
        <v>1</v>
      </c>
      <c r="E122" s="22" t="s">
        <v>18</v>
      </c>
      <c r="F122" s="7" t="s">
        <v>39</v>
      </c>
      <c r="G122" s="80"/>
      <c r="H122" s="80"/>
      <c r="I122" s="6">
        <v>157</v>
      </c>
      <c r="J122" s="6">
        <f t="shared" si="10"/>
        <v>157</v>
      </c>
      <c r="K122" s="6">
        <v>0</v>
      </c>
      <c r="L122" s="53"/>
      <c r="M122" s="53"/>
      <c r="N122" s="53"/>
      <c r="O122" s="53"/>
      <c r="P122" s="53"/>
      <c r="Q122" s="53"/>
      <c r="R122" s="53"/>
      <c r="S122" s="53"/>
      <c r="T122" s="53"/>
    </row>
    <row r="123" spans="1:20" x14ac:dyDescent="0.25">
      <c r="A123" s="6">
        <v>18</v>
      </c>
      <c r="B123" s="52" t="s">
        <v>54</v>
      </c>
      <c r="C123" s="6">
        <v>20</v>
      </c>
      <c r="D123" s="6">
        <v>1</v>
      </c>
      <c r="E123" s="22" t="s">
        <v>18</v>
      </c>
      <c r="F123" s="7" t="s">
        <v>39</v>
      </c>
      <c r="G123" s="80"/>
      <c r="H123" s="80"/>
      <c r="I123" s="6">
        <v>157</v>
      </c>
      <c r="J123" s="6">
        <f t="shared" si="10"/>
        <v>157</v>
      </c>
      <c r="K123" s="6">
        <v>0</v>
      </c>
      <c r="L123" s="53"/>
      <c r="M123" s="53"/>
      <c r="N123" s="53"/>
      <c r="O123" s="53"/>
      <c r="P123" s="53"/>
      <c r="Q123" s="53"/>
      <c r="R123" s="53"/>
      <c r="S123" s="53"/>
      <c r="T123" s="53"/>
    </row>
    <row r="124" spans="1:20" x14ac:dyDescent="0.25">
      <c r="A124" s="6">
        <v>19</v>
      </c>
      <c r="B124" s="52" t="s">
        <v>55</v>
      </c>
      <c r="C124" s="6">
        <v>1</v>
      </c>
      <c r="D124" s="6">
        <v>1</v>
      </c>
      <c r="E124" s="22" t="s">
        <v>18</v>
      </c>
      <c r="F124" s="7" t="s">
        <v>39</v>
      </c>
      <c r="G124" s="80"/>
      <c r="H124" s="80"/>
      <c r="I124" s="6">
        <v>191</v>
      </c>
      <c r="J124" s="6">
        <f t="shared" si="10"/>
        <v>191</v>
      </c>
      <c r="K124" s="6">
        <v>0</v>
      </c>
      <c r="L124" s="53"/>
      <c r="M124" s="53"/>
      <c r="N124" s="53"/>
      <c r="O124" s="53"/>
      <c r="P124" s="53"/>
      <c r="Q124" s="53"/>
      <c r="R124" s="53"/>
      <c r="S124" s="53"/>
      <c r="T124" s="53"/>
    </row>
    <row r="125" spans="1:20" x14ac:dyDescent="0.25">
      <c r="A125" s="6">
        <v>20</v>
      </c>
      <c r="B125" s="52" t="s">
        <v>55</v>
      </c>
      <c r="C125" s="6">
        <v>3</v>
      </c>
      <c r="D125" s="6">
        <v>1</v>
      </c>
      <c r="E125" s="22" t="s">
        <v>18</v>
      </c>
      <c r="F125" s="7" t="s">
        <v>39</v>
      </c>
      <c r="G125" s="80"/>
      <c r="H125" s="80"/>
      <c r="I125" s="6">
        <v>156</v>
      </c>
      <c r="J125" s="6">
        <f t="shared" si="10"/>
        <v>156</v>
      </c>
      <c r="K125" s="6">
        <v>0</v>
      </c>
      <c r="L125" s="53"/>
      <c r="M125" s="53"/>
      <c r="N125" s="53"/>
      <c r="O125" s="53"/>
      <c r="P125" s="53"/>
      <c r="Q125" s="53"/>
      <c r="R125" s="53"/>
      <c r="S125" s="53"/>
      <c r="T125" s="53"/>
    </row>
    <row r="126" spans="1:20" x14ac:dyDescent="0.25">
      <c r="A126" s="6">
        <v>21</v>
      </c>
      <c r="B126" s="52" t="s">
        <v>55</v>
      </c>
      <c r="C126" s="6">
        <v>5</v>
      </c>
      <c r="D126" s="6">
        <v>1</v>
      </c>
      <c r="E126" s="22" t="s">
        <v>18</v>
      </c>
      <c r="F126" s="7" t="s">
        <v>39</v>
      </c>
      <c r="G126" s="80"/>
      <c r="H126" s="80"/>
      <c r="I126" s="6">
        <v>135</v>
      </c>
      <c r="J126" s="6">
        <f t="shared" si="10"/>
        <v>135</v>
      </c>
      <c r="K126" s="6">
        <v>0</v>
      </c>
      <c r="L126" s="53"/>
      <c r="M126" s="53"/>
      <c r="N126" s="53"/>
      <c r="O126" s="53"/>
      <c r="P126" s="53"/>
      <c r="Q126" s="53"/>
      <c r="R126" s="53"/>
      <c r="S126" s="53"/>
      <c r="T126" s="53"/>
    </row>
    <row r="127" spans="1:20" x14ac:dyDescent="0.25">
      <c r="A127" s="6">
        <v>22</v>
      </c>
      <c r="B127" s="52" t="s">
        <v>55</v>
      </c>
      <c r="C127" s="6">
        <v>7</v>
      </c>
      <c r="D127" s="6">
        <v>1</v>
      </c>
      <c r="E127" s="22" t="s">
        <v>18</v>
      </c>
      <c r="F127" s="7" t="s">
        <v>39</v>
      </c>
      <c r="G127" s="80"/>
      <c r="H127" s="80"/>
      <c r="I127" s="6">
        <v>60</v>
      </c>
      <c r="J127" s="6">
        <f t="shared" si="10"/>
        <v>60</v>
      </c>
      <c r="K127" s="6">
        <v>0</v>
      </c>
      <c r="L127" s="53"/>
      <c r="M127" s="53"/>
      <c r="N127" s="53"/>
      <c r="O127" s="53"/>
      <c r="P127" s="53"/>
      <c r="Q127" s="53"/>
      <c r="R127" s="53"/>
      <c r="S127" s="53"/>
      <c r="T127" s="53"/>
    </row>
    <row r="128" spans="1:20" x14ac:dyDescent="0.25">
      <c r="A128" s="6">
        <v>23</v>
      </c>
      <c r="B128" s="52" t="s">
        <v>55</v>
      </c>
      <c r="C128" s="6">
        <v>9</v>
      </c>
      <c r="D128" s="6">
        <v>1</v>
      </c>
      <c r="E128" s="22" t="s">
        <v>18</v>
      </c>
      <c r="F128" s="7" t="s">
        <v>39</v>
      </c>
      <c r="G128" s="80"/>
      <c r="H128" s="80"/>
      <c r="I128" s="6">
        <v>60</v>
      </c>
      <c r="J128" s="6">
        <f t="shared" si="10"/>
        <v>60</v>
      </c>
      <c r="K128" s="6">
        <v>0</v>
      </c>
      <c r="L128" s="53"/>
      <c r="M128" s="53"/>
      <c r="N128" s="53"/>
      <c r="O128" s="53"/>
      <c r="P128" s="53"/>
      <c r="Q128" s="53"/>
      <c r="R128" s="53"/>
      <c r="S128" s="53"/>
      <c r="T128" s="53"/>
    </row>
    <row r="129" spans="1:20" x14ac:dyDescent="0.25">
      <c r="A129" s="6">
        <v>24</v>
      </c>
      <c r="B129" s="52" t="s">
        <v>55</v>
      </c>
      <c r="C129" s="6" t="s">
        <v>56</v>
      </c>
      <c r="D129" s="6">
        <v>1</v>
      </c>
      <c r="E129" s="22" t="s">
        <v>18</v>
      </c>
      <c r="F129" s="7" t="s">
        <v>39</v>
      </c>
      <c r="G129" s="80"/>
      <c r="H129" s="80"/>
      <c r="I129" s="6">
        <v>60</v>
      </c>
      <c r="J129" s="6">
        <f t="shared" si="10"/>
        <v>60</v>
      </c>
      <c r="K129" s="6">
        <v>0</v>
      </c>
      <c r="L129" s="53"/>
      <c r="M129" s="53"/>
      <c r="N129" s="53"/>
      <c r="O129" s="53"/>
      <c r="P129" s="53"/>
      <c r="Q129" s="53"/>
      <c r="R129" s="53"/>
      <c r="S129" s="53"/>
      <c r="T129" s="53"/>
    </row>
    <row r="130" spans="1:20" x14ac:dyDescent="0.25">
      <c r="A130" s="6">
        <v>25</v>
      </c>
      <c r="B130" s="52" t="s">
        <v>55</v>
      </c>
      <c r="C130" s="6">
        <v>11</v>
      </c>
      <c r="D130" s="6">
        <v>1</v>
      </c>
      <c r="E130" s="22" t="s">
        <v>18</v>
      </c>
      <c r="F130" s="7" t="s">
        <v>39</v>
      </c>
      <c r="G130" s="80"/>
      <c r="H130" s="80"/>
      <c r="I130" s="6">
        <v>60</v>
      </c>
      <c r="J130" s="6">
        <f t="shared" si="10"/>
        <v>60</v>
      </c>
      <c r="K130" s="6">
        <v>0</v>
      </c>
      <c r="L130" s="53"/>
      <c r="M130" s="53"/>
      <c r="N130" s="53"/>
      <c r="O130" s="53"/>
      <c r="P130" s="53"/>
      <c r="Q130" s="53"/>
      <c r="R130" s="53"/>
      <c r="S130" s="53"/>
      <c r="T130" s="53"/>
    </row>
    <row r="131" spans="1:20" x14ac:dyDescent="0.25">
      <c r="A131" s="6">
        <v>26</v>
      </c>
      <c r="B131" s="52" t="s">
        <v>55</v>
      </c>
      <c r="C131" s="6">
        <v>13</v>
      </c>
      <c r="D131" s="6">
        <v>1</v>
      </c>
      <c r="E131" s="22" t="s">
        <v>18</v>
      </c>
      <c r="F131" s="7" t="s">
        <v>39</v>
      </c>
      <c r="G131" s="80"/>
      <c r="H131" s="80"/>
      <c r="I131" s="6">
        <v>60</v>
      </c>
      <c r="J131" s="6">
        <f t="shared" si="10"/>
        <v>60</v>
      </c>
      <c r="K131" s="6">
        <v>0</v>
      </c>
      <c r="L131" s="53"/>
      <c r="M131" s="53"/>
      <c r="N131" s="53"/>
      <c r="O131" s="53"/>
      <c r="P131" s="53"/>
      <c r="Q131" s="53"/>
      <c r="R131" s="53"/>
      <c r="S131" s="53"/>
      <c r="T131" s="53"/>
    </row>
    <row r="132" spans="1:20" x14ac:dyDescent="0.25">
      <c r="A132" s="6">
        <v>27</v>
      </c>
      <c r="B132" s="52" t="s">
        <v>55</v>
      </c>
      <c r="C132" s="6">
        <v>14</v>
      </c>
      <c r="D132" s="6">
        <v>1</v>
      </c>
      <c r="E132" s="22" t="s">
        <v>18</v>
      </c>
      <c r="F132" s="7" t="s">
        <v>39</v>
      </c>
      <c r="G132" s="80"/>
      <c r="H132" s="80"/>
      <c r="I132" s="6">
        <v>69</v>
      </c>
      <c r="J132" s="6">
        <f t="shared" si="10"/>
        <v>69</v>
      </c>
      <c r="K132" s="6">
        <v>0</v>
      </c>
      <c r="L132" s="53"/>
      <c r="M132" s="53"/>
      <c r="N132" s="53"/>
      <c r="O132" s="53"/>
      <c r="P132" s="53"/>
      <c r="Q132" s="53"/>
      <c r="R132" s="53"/>
      <c r="S132" s="53"/>
      <c r="T132" s="53"/>
    </row>
    <row r="133" spans="1:20" x14ac:dyDescent="0.25">
      <c r="A133" s="6">
        <v>28</v>
      </c>
      <c r="B133" s="52" t="s">
        <v>55</v>
      </c>
      <c r="C133" s="6">
        <v>15</v>
      </c>
      <c r="D133" s="6">
        <v>1</v>
      </c>
      <c r="E133" s="22" t="s">
        <v>18</v>
      </c>
      <c r="F133" s="7" t="s">
        <v>39</v>
      </c>
      <c r="G133" s="80"/>
      <c r="H133" s="80"/>
      <c r="I133" s="6">
        <v>175</v>
      </c>
      <c r="J133" s="6">
        <f t="shared" si="10"/>
        <v>175</v>
      </c>
      <c r="K133" s="6">
        <v>0</v>
      </c>
      <c r="L133" s="53"/>
      <c r="M133" s="53"/>
      <c r="N133" s="53"/>
      <c r="O133" s="53"/>
      <c r="P133" s="53"/>
      <c r="Q133" s="53"/>
      <c r="R133" s="53"/>
      <c r="S133" s="53"/>
      <c r="T133" s="53"/>
    </row>
    <row r="134" spans="1:20" x14ac:dyDescent="0.25">
      <c r="A134" s="6">
        <v>29</v>
      </c>
      <c r="B134" s="52" t="s">
        <v>55</v>
      </c>
      <c r="C134" s="6">
        <v>16</v>
      </c>
      <c r="D134" s="6">
        <v>1</v>
      </c>
      <c r="E134" s="22" t="s">
        <v>18</v>
      </c>
      <c r="F134" s="7" t="s">
        <v>39</v>
      </c>
      <c r="G134" s="80"/>
      <c r="H134" s="80"/>
      <c r="I134" s="6">
        <v>194</v>
      </c>
      <c r="J134" s="6">
        <f t="shared" si="10"/>
        <v>194</v>
      </c>
      <c r="K134" s="6">
        <v>0</v>
      </c>
      <c r="L134" s="53"/>
      <c r="M134" s="53"/>
      <c r="N134" s="53"/>
      <c r="O134" s="53"/>
      <c r="P134" s="53"/>
      <c r="Q134" s="53"/>
      <c r="R134" s="53"/>
      <c r="S134" s="53"/>
      <c r="T134" s="53"/>
    </row>
    <row r="135" spans="1:20" x14ac:dyDescent="0.25">
      <c r="A135" s="6">
        <v>30</v>
      </c>
      <c r="B135" s="52" t="s">
        <v>55</v>
      </c>
      <c r="C135" s="6">
        <v>17</v>
      </c>
      <c r="D135" s="6">
        <v>1</v>
      </c>
      <c r="E135" s="22" t="s">
        <v>18</v>
      </c>
      <c r="F135" s="7" t="s">
        <v>39</v>
      </c>
      <c r="G135" s="80"/>
      <c r="H135" s="80"/>
      <c r="I135" s="6">
        <v>138</v>
      </c>
      <c r="J135" s="6">
        <f t="shared" si="10"/>
        <v>138</v>
      </c>
      <c r="K135" s="6">
        <v>0</v>
      </c>
      <c r="L135" s="53"/>
      <c r="M135" s="53"/>
      <c r="N135" s="53"/>
      <c r="O135" s="53"/>
      <c r="P135" s="53"/>
      <c r="Q135" s="53"/>
      <c r="R135" s="53"/>
      <c r="S135" s="53"/>
      <c r="T135" s="53"/>
    </row>
    <row r="136" spans="1:20" x14ac:dyDescent="0.25">
      <c r="A136" s="6">
        <v>31</v>
      </c>
      <c r="B136" s="52" t="s">
        <v>55</v>
      </c>
      <c r="C136" s="6">
        <v>18</v>
      </c>
      <c r="D136" s="6">
        <v>1</v>
      </c>
      <c r="E136" s="22" t="s">
        <v>18</v>
      </c>
      <c r="F136" s="7" t="s">
        <v>39</v>
      </c>
      <c r="G136" s="80"/>
      <c r="H136" s="80"/>
      <c r="I136" s="6">
        <v>172</v>
      </c>
      <c r="J136" s="6">
        <f t="shared" si="10"/>
        <v>172</v>
      </c>
      <c r="K136" s="6">
        <v>0</v>
      </c>
      <c r="L136" s="53"/>
      <c r="M136" s="53"/>
      <c r="N136" s="53"/>
      <c r="O136" s="53"/>
      <c r="P136" s="53"/>
      <c r="Q136" s="53"/>
      <c r="R136" s="53"/>
      <c r="S136" s="53"/>
      <c r="T136" s="53"/>
    </row>
    <row r="137" spans="1:20" x14ac:dyDescent="0.25">
      <c r="A137" s="6">
        <v>32</v>
      </c>
      <c r="B137" s="52" t="s">
        <v>55</v>
      </c>
      <c r="C137" s="6">
        <v>19</v>
      </c>
      <c r="D137" s="6">
        <v>1</v>
      </c>
      <c r="E137" s="22" t="s">
        <v>18</v>
      </c>
      <c r="F137" s="7" t="s">
        <v>39</v>
      </c>
      <c r="G137" s="80"/>
      <c r="H137" s="80"/>
      <c r="I137" s="6">
        <v>191</v>
      </c>
      <c r="J137" s="6">
        <f t="shared" si="10"/>
        <v>191</v>
      </c>
      <c r="K137" s="6">
        <v>0</v>
      </c>
      <c r="L137" s="53"/>
      <c r="M137" s="53"/>
      <c r="N137" s="53"/>
      <c r="O137" s="53"/>
      <c r="P137" s="53"/>
      <c r="Q137" s="53"/>
      <c r="R137" s="53"/>
      <c r="S137" s="53"/>
      <c r="T137" s="53"/>
    </row>
    <row r="138" spans="1:20" x14ac:dyDescent="0.25">
      <c r="A138" s="6">
        <v>33</v>
      </c>
      <c r="B138" s="52" t="s">
        <v>55</v>
      </c>
      <c r="C138" s="6">
        <v>20</v>
      </c>
      <c r="D138" s="6">
        <v>1</v>
      </c>
      <c r="E138" s="22" t="s">
        <v>18</v>
      </c>
      <c r="F138" s="7" t="s">
        <v>39</v>
      </c>
      <c r="G138" s="80"/>
      <c r="H138" s="80"/>
      <c r="I138" s="6">
        <v>184</v>
      </c>
      <c r="J138" s="6">
        <f t="shared" si="10"/>
        <v>184</v>
      </c>
      <c r="K138" s="6">
        <v>0</v>
      </c>
      <c r="L138" s="53"/>
      <c r="M138" s="53"/>
      <c r="N138" s="53"/>
      <c r="O138" s="53"/>
      <c r="P138" s="53"/>
      <c r="Q138" s="53"/>
      <c r="R138" s="53"/>
      <c r="S138" s="53"/>
      <c r="T138" s="53"/>
    </row>
    <row r="139" spans="1:20" x14ac:dyDescent="0.25">
      <c r="A139" s="6">
        <v>34</v>
      </c>
      <c r="B139" s="52" t="s">
        <v>55</v>
      </c>
      <c r="C139" s="6">
        <v>21</v>
      </c>
      <c r="D139" s="6">
        <v>1</v>
      </c>
      <c r="E139" s="22" t="s">
        <v>18</v>
      </c>
      <c r="F139" s="7" t="s">
        <v>39</v>
      </c>
      <c r="G139" s="80"/>
      <c r="H139" s="80"/>
      <c r="I139" s="6">
        <v>157</v>
      </c>
      <c r="J139" s="6">
        <f t="shared" si="10"/>
        <v>157</v>
      </c>
      <c r="K139" s="6">
        <v>0</v>
      </c>
      <c r="L139" s="53"/>
      <c r="M139" s="53"/>
      <c r="N139" s="53"/>
      <c r="O139" s="53"/>
      <c r="P139" s="53"/>
      <c r="Q139" s="53"/>
      <c r="R139" s="53"/>
      <c r="S139" s="53"/>
      <c r="T139" s="53"/>
    </row>
    <row r="140" spans="1:20" x14ac:dyDescent="0.25">
      <c r="A140" s="6">
        <v>35</v>
      </c>
      <c r="B140" s="52" t="s">
        <v>55</v>
      </c>
      <c r="C140" s="6">
        <v>22</v>
      </c>
      <c r="D140" s="6">
        <v>1</v>
      </c>
      <c r="E140" s="22" t="s">
        <v>18</v>
      </c>
      <c r="F140" s="7" t="s">
        <v>39</v>
      </c>
      <c r="G140" s="80"/>
      <c r="H140" s="80"/>
      <c r="I140" s="6">
        <v>191</v>
      </c>
      <c r="J140" s="6">
        <f t="shared" si="10"/>
        <v>191</v>
      </c>
      <c r="K140" s="6">
        <v>0</v>
      </c>
      <c r="L140" s="53"/>
      <c r="M140" s="53"/>
      <c r="N140" s="53"/>
      <c r="O140" s="53"/>
      <c r="P140" s="53"/>
      <c r="Q140" s="53"/>
      <c r="R140" s="53"/>
      <c r="S140" s="53"/>
      <c r="T140" s="53"/>
    </row>
    <row r="141" spans="1:20" x14ac:dyDescent="0.25">
      <c r="A141" s="6">
        <v>36</v>
      </c>
      <c r="B141" s="52" t="s">
        <v>55</v>
      </c>
      <c r="C141" s="6">
        <v>24</v>
      </c>
      <c r="D141" s="6">
        <v>1</v>
      </c>
      <c r="E141" s="22" t="s">
        <v>18</v>
      </c>
      <c r="F141" s="7" t="s">
        <v>39</v>
      </c>
      <c r="G141" s="80"/>
      <c r="H141" s="80"/>
      <c r="I141" s="6">
        <v>123</v>
      </c>
      <c r="J141" s="6">
        <f t="shared" si="10"/>
        <v>123</v>
      </c>
      <c r="K141" s="6">
        <v>0</v>
      </c>
      <c r="L141" s="53"/>
      <c r="M141" s="53"/>
      <c r="N141" s="53"/>
      <c r="O141" s="53"/>
      <c r="P141" s="53"/>
      <c r="Q141" s="53"/>
      <c r="R141" s="53"/>
      <c r="S141" s="53"/>
      <c r="T141" s="53"/>
    </row>
    <row r="142" spans="1:20" x14ac:dyDescent="0.25">
      <c r="A142" s="6">
        <v>37</v>
      </c>
      <c r="B142" s="52" t="s">
        <v>55</v>
      </c>
      <c r="C142" s="6" t="s">
        <v>57</v>
      </c>
      <c r="D142" s="6">
        <v>1</v>
      </c>
      <c r="E142" s="22" t="s">
        <v>18</v>
      </c>
      <c r="F142" s="7" t="s">
        <v>39</v>
      </c>
      <c r="G142" s="80"/>
      <c r="H142" s="80"/>
      <c r="I142" s="6">
        <v>76</v>
      </c>
      <c r="J142" s="6">
        <f t="shared" si="10"/>
        <v>76</v>
      </c>
      <c r="K142" s="6">
        <v>0</v>
      </c>
      <c r="L142" s="53"/>
      <c r="M142" s="53"/>
      <c r="N142" s="53"/>
      <c r="O142" s="53"/>
      <c r="P142" s="53"/>
      <c r="Q142" s="53"/>
      <c r="R142" s="53"/>
      <c r="S142" s="53"/>
      <c r="T142" s="53"/>
    </row>
    <row r="143" spans="1:20" x14ac:dyDescent="0.25">
      <c r="A143" s="6">
        <v>38</v>
      </c>
      <c r="B143" s="52" t="s">
        <v>58</v>
      </c>
      <c r="C143" s="6">
        <v>1</v>
      </c>
      <c r="D143" s="6">
        <v>1</v>
      </c>
      <c r="E143" s="22" t="s">
        <v>18</v>
      </c>
      <c r="F143" s="7" t="s">
        <v>39</v>
      </c>
      <c r="G143" s="80"/>
      <c r="H143" s="80"/>
      <c r="I143" s="6">
        <v>104</v>
      </c>
      <c r="J143" s="6">
        <f t="shared" si="10"/>
        <v>104</v>
      </c>
      <c r="K143" s="6">
        <v>0</v>
      </c>
      <c r="L143" s="53"/>
      <c r="M143" s="53"/>
      <c r="N143" s="53"/>
      <c r="O143" s="53"/>
      <c r="P143" s="53"/>
      <c r="Q143" s="53"/>
      <c r="R143" s="53"/>
      <c r="S143" s="53"/>
      <c r="T143" s="53"/>
    </row>
    <row r="144" spans="1:20" x14ac:dyDescent="0.25">
      <c r="A144" s="6">
        <v>39</v>
      </c>
      <c r="B144" s="52" t="s">
        <v>58</v>
      </c>
      <c r="C144" s="6">
        <v>4</v>
      </c>
      <c r="D144" s="6">
        <v>1</v>
      </c>
      <c r="E144" s="22" t="s">
        <v>18</v>
      </c>
      <c r="F144" s="7" t="s">
        <v>39</v>
      </c>
      <c r="G144" s="80"/>
      <c r="H144" s="80"/>
      <c r="I144" s="6">
        <v>113</v>
      </c>
      <c r="J144" s="6">
        <f t="shared" si="10"/>
        <v>113</v>
      </c>
      <c r="K144" s="6">
        <v>0</v>
      </c>
      <c r="L144" s="53"/>
      <c r="M144" s="53"/>
      <c r="N144" s="53"/>
      <c r="O144" s="53"/>
      <c r="P144" s="53"/>
      <c r="Q144" s="53"/>
      <c r="R144" s="53"/>
      <c r="S144" s="53"/>
      <c r="T144" s="53"/>
    </row>
    <row r="145" spans="1:20" x14ac:dyDescent="0.25">
      <c r="A145" s="6">
        <v>40</v>
      </c>
      <c r="B145" s="52" t="s">
        <v>58</v>
      </c>
      <c r="C145" s="6">
        <v>6</v>
      </c>
      <c r="D145" s="6">
        <v>1</v>
      </c>
      <c r="E145" s="22" t="s">
        <v>18</v>
      </c>
      <c r="F145" s="7" t="s">
        <v>39</v>
      </c>
      <c r="G145" s="80"/>
      <c r="H145" s="80"/>
      <c r="I145" s="6">
        <v>67</v>
      </c>
      <c r="J145" s="6">
        <f t="shared" si="10"/>
        <v>67</v>
      </c>
      <c r="K145" s="6">
        <v>0</v>
      </c>
      <c r="L145" s="53"/>
      <c r="M145" s="53"/>
      <c r="N145" s="53"/>
      <c r="O145" s="53"/>
      <c r="P145" s="53"/>
      <c r="Q145" s="53"/>
      <c r="R145" s="53"/>
      <c r="S145" s="53"/>
      <c r="T145" s="53"/>
    </row>
    <row r="146" spans="1:20" x14ac:dyDescent="0.25">
      <c r="A146" s="6">
        <v>41</v>
      </c>
      <c r="B146" s="52" t="s">
        <v>58</v>
      </c>
      <c r="C146" s="6">
        <v>7</v>
      </c>
      <c r="D146" s="6">
        <v>1</v>
      </c>
      <c r="E146" s="22" t="s">
        <v>18</v>
      </c>
      <c r="F146" s="7" t="s">
        <v>39</v>
      </c>
      <c r="G146" s="80"/>
      <c r="H146" s="80"/>
      <c r="I146" s="6">
        <v>30</v>
      </c>
      <c r="J146" s="6">
        <f t="shared" si="10"/>
        <v>30</v>
      </c>
      <c r="K146" s="6">
        <v>0</v>
      </c>
      <c r="L146" s="53"/>
      <c r="M146" s="53"/>
      <c r="N146" s="53"/>
      <c r="O146" s="53"/>
      <c r="P146" s="53"/>
      <c r="Q146" s="53"/>
      <c r="R146" s="53"/>
      <c r="S146" s="53"/>
      <c r="T146" s="53"/>
    </row>
    <row r="147" spans="1:20" x14ac:dyDescent="0.25">
      <c r="A147" s="6">
        <v>42</v>
      </c>
      <c r="B147" s="52" t="s">
        <v>58</v>
      </c>
      <c r="C147" s="6">
        <v>8</v>
      </c>
      <c r="D147" s="6">
        <v>1</v>
      </c>
      <c r="E147" s="22" t="s">
        <v>18</v>
      </c>
      <c r="F147" s="7" t="s">
        <v>39</v>
      </c>
      <c r="G147" s="80"/>
      <c r="H147" s="80"/>
      <c r="I147" s="6">
        <v>113</v>
      </c>
      <c r="J147" s="6">
        <f t="shared" si="10"/>
        <v>113</v>
      </c>
      <c r="K147" s="6">
        <v>0</v>
      </c>
      <c r="L147" s="53"/>
      <c r="M147" s="53"/>
      <c r="N147" s="53"/>
      <c r="O147" s="53"/>
      <c r="P147" s="53"/>
      <c r="Q147" s="53"/>
      <c r="R147" s="53"/>
      <c r="S147" s="53"/>
      <c r="T147" s="53"/>
    </row>
    <row r="148" spans="1:20" x14ac:dyDescent="0.25">
      <c r="A148" s="6">
        <v>43</v>
      </c>
      <c r="B148" s="52" t="s">
        <v>58</v>
      </c>
      <c r="C148" s="6">
        <v>9</v>
      </c>
      <c r="D148" s="6">
        <v>1</v>
      </c>
      <c r="E148" s="22" t="s">
        <v>18</v>
      </c>
      <c r="F148" s="7" t="s">
        <v>39</v>
      </c>
      <c r="G148" s="80"/>
      <c r="H148" s="80"/>
      <c r="I148" s="6">
        <v>70</v>
      </c>
      <c r="J148" s="6">
        <f t="shared" si="10"/>
        <v>70</v>
      </c>
      <c r="K148" s="6">
        <v>0</v>
      </c>
      <c r="L148" s="53"/>
      <c r="M148" s="53"/>
      <c r="N148" s="53"/>
      <c r="O148" s="53"/>
      <c r="P148" s="53"/>
      <c r="Q148" s="53"/>
      <c r="R148" s="53"/>
      <c r="S148" s="53"/>
      <c r="T148" s="53"/>
    </row>
    <row r="149" spans="1:20" x14ac:dyDescent="0.25">
      <c r="A149" s="6">
        <v>44</v>
      </c>
      <c r="B149" s="52" t="s">
        <v>58</v>
      </c>
      <c r="C149" s="6">
        <v>11</v>
      </c>
      <c r="D149" s="6">
        <v>1</v>
      </c>
      <c r="E149" s="22" t="s">
        <v>18</v>
      </c>
      <c r="F149" s="7" t="s">
        <v>39</v>
      </c>
      <c r="G149" s="80"/>
      <c r="H149" s="80"/>
      <c r="I149" s="6">
        <v>129</v>
      </c>
      <c r="J149" s="6">
        <f t="shared" si="10"/>
        <v>129</v>
      </c>
      <c r="K149" s="6">
        <v>0</v>
      </c>
      <c r="L149" s="53"/>
      <c r="M149" s="53"/>
      <c r="N149" s="53"/>
      <c r="O149" s="53"/>
      <c r="P149" s="53"/>
      <c r="Q149" s="53"/>
      <c r="R149" s="53"/>
      <c r="S149" s="53"/>
      <c r="T149" s="53"/>
    </row>
    <row r="150" spans="1:20" x14ac:dyDescent="0.25">
      <c r="A150" s="6">
        <v>45</v>
      </c>
      <c r="B150" s="52" t="s">
        <v>58</v>
      </c>
      <c r="C150" s="6">
        <v>10</v>
      </c>
      <c r="D150" s="6">
        <v>1</v>
      </c>
      <c r="E150" s="22" t="s">
        <v>18</v>
      </c>
      <c r="F150" s="7" t="s">
        <v>39</v>
      </c>
      <c r="G150" s="80"/>
      <c r="H150" s="80"/>
      <c r="I150" s="6">
        <v>113</v>
      </c>
      <c r="J150" s="6">
        <f t="shared" si="10"/>
        <v>113</v>
      </c>
      <c r="K150" s="6">
        <v>0</v>
      </c>
      <c r="L150" s="53"/>
      <c r="M150" s="53"/>
      <c r="N150" s="53"/>
      <c r="O150" s="53"/>
      <c r="P150" s="53"/>
      <c r="Q150" s="53"/>
      <c r="R150" s="53"/>
      <c r="S150" s="53"/>
      <c r="T150" s="53"/>
    </row>
    <row r="151" spans="1:20" x14ac:dyDescent="0.25">
      <c r="A151" s="6">
        <v>46</v>
      </c>
      <c r="B151" s="52" t="s">
        <v>58</v>
      </c>
      <c r="C151" s="6" t="s">
        <v>59</v>
      </c>
      <c r="D151" s="6">
        <v>1</v>
      </c>
      <c r="E151" s="22" t="s">
        <v>18</v>
      </c>
      <c r="F151" s="7" t="s">
        <v>39</v>
      </c>
      <c r="G151" s="80"/>
      <c r="H151" s="80"/>
      <c r="I151" s="6">
        <v>129</v>
      </c>
      <c r="J151" s="6">
        <f t="shared" si="10"/>
        <v>129</v>
      </c>
      <c r="K151" s="6">
        <v>0</v>
      </c>
      <c r="L151" s="53"/>
      <c r="M151" s="53"/>
      <c r="N151" s="53"/>
      <c r="O151" s="53"/>
      <c r="P151" s="53"/>
      <c r="Q151" s="53"/>
      <c r="R151" s="53"/>
      <c r="S151" s="53"/>
      <c r="T151" s="53"/>
    </row>
    <row r="152" spans="1:20" x14ac:dyDescent="0.25">
      <c r="A152" s="6">
        <v>47</v>
      </c>
      <c r="B152" s="52" t="s">
        <v>58</v>
      </c>
      <c r="C152" s="6">
        <v>12</v>
      </c>
      <c r="D152" s="6">
        <v>1</v>
      </c>
      <c r="E152" s="22" t="s">
        <v>18</v>
      </c>
      <c r="F152" s="7" t="s">
        <v>39</v>
      </c>
      <c r="G152" s="80"/>
      <c r="H152" s="80"/>
      <c r="I152" s="6">
        <v>126</v>
      </c>
      <c r="J152" s="6">
        <f t="shared" si="10"/>
        <v>126</v>
      </c>
      <c r="K152" s="6">
        <v>0</v>
      </c>
      <c r="L152" s="53"/>
      <c r="M152" s="53"/>
      <c r="N152" s="53"/>
      <c r="O152" s="53"/>
      <c r="P152" s="53"/>
      <c r="Q152" s="53"/>
      <c r="R152" s="53"/>
      <c r="S152" s="53"/>
      <c r="T152" s="53"/>
    </row>
    <row r="153" spans="1:20" x14ac:dyDescent="0.25">
      <c r="A153" s="6">
        <v>48</v>
      </c>
      <c r="B153" s="52" t="s">
        <v>58</v>
      </c>
      <c r="C153" s="6" t="s">
        <v>60</v>
      </c>
      <c r="D153" s="6">
        <v>1</v>
      </c>
      <c r="E153" s="22" t="s">
        <v>18</v>
      </c>
      <c r="F153" s="7" t="s">
        <v>39</v>
      </c>
      <c r="G153" s="80"/>
      <c r="H153" s="80"/>
      <c r="I153" s="6">
        <v>173</v>
      </c>
      <c r="J153" s="6">
        <f t="shared" si="10"/>
        <v>173</v>
      </c>
      <c r="K153" s="6">
        <v>0</v>
      </c>
      <c r="L153" s="53"/>
      <c r="M153" s="53"/>
      <c r="N153" s="53"/>
      <c r="O153" s="53"/>
      <c r="P153" s="53"/>
      <c r="Q153" s="53"/>
      <c r="R153" s="53"/>
      <c r="S153" s="53"/>
      <c r="T153" s="53"/>
    </row>
    <row r="154" spans="1:20" x14ac:dyDescent="0.25">
      <c r="A154" s="6">
        <v>49</v>
      </c>
      <c r="B154" s="52" t="s">
        <v>58</v>
      </c>
      <c r="C154" s="6">
        <v>14</v>
      </c>
      <c r="D154" s="6">
        <v>1</v>
      </c>
      <c r="E154" s="22" t="s">
        <v>18</v>
      </c>
      <c r="F154" s="7" t="s">
        <v>39</v>
      </c>
      <c r="G154" s="80"/>
      <c r="H154" s="80"/>
      <c r="I154" s="6">
        <v>127</v>
      </c>
      <c r="J154" s="6">
        <f t="shared" si="10"/>
        <v>127</v>
      </c>
      <c r="K154" s="6">
        <v>0</v>
      </c>
      <c r="L154" s="53"/>
      <c r="M154" s="53"/>
      <c r="N154" s="53"/>
      <c r="O154" s="53"/>
      <c r="P154" s="53"/>
      <c r="Q154" s="53"/>
      <c r="R154" s="53"/>
      <c r="S154" s="53"/>
      <c r="T154" s="53"/>
    </row>
    <row r="155" spans="1:20" x14ac:dyDescent="0.25">
      <c r="A155" s="6">
        <v>50</v>
      </c>
      <c r="B155" s="52" t="s">
        <v>58</v>
      </c>
      <c r="C155" s="6">
        <v>16</v>
      </c>
      <c r="D155" s="6">
        <v>1</v>
      </c>
      <c r="E155" s="22" t="s">
        <v>18</v>
      </c>
      <c r="F155" s="7" t="s">
        <v>39</v>
      </c>
      <c r="G155" s="80"/>
      <c r="H155" s="80"/>
      <c r="I155" s="6">
        <v>142</v>
      </c>
      <c r="J155" s="6">
        <f t="shared" si="10"/>
        <v>142</v>
      </c>
      <c r="K155" s="6">
        <v>0</v>
      </c>
      <c r="L155" s="53"/>
      <c r="M155" s="53"/>
      <c r="N155" s="53"/>
      <c r="O155" s="53"/>
      <c r="P155" s="53"/>
      <c r="Q155" s="53"/>
      <c r="R155" s="53"/>
      <c r="S155" s="53"/>
      <c r="T155" s="53"/>
    </row>
    <row r="156" spans="1:20" x14ac:dyDescent="0.25">
      <c r="A156" s="6">
        <v>51</v>
      </c>
      <c r="B156" s="52" t="s">
        <v>58</v>
      </c>
      <c r="C156" s="6">
        <v>17</v>
      </c>
      <c r="D156" s="6">
        <v>1</v>
      </c>
      <c r="E156" s="22" t="s">
        <v>18</v>
      </c>
      <c r="F156" s="7" t="s">
        <v>39</v>
      </c>
      <c r="G156" s="80"/>
      <c r="H156" s="80"/>
      <c r="I156" s="6">
        <v>119</v>
      </c>
      <c r="J156" s="6">
        <f t="shared" si="10"/>
        <v>119</v>
      </c>
      <c r="K156" s="6">
        <v>0</v>
      </c>
      <c r="L156" s="53"/>
      <c r="M156" s="53"/>
      <c r="N156" s="53"/>
      <c r="O156" s="53"/>
      <c r="P156" s="53"/>
      <c r="Q156" s="53"/>
      <c r="R156" s="53"/>
      <c r="S156" s="53"/>
      <c r="T156" s="53"/>
    </row>
    <row r="157" spans="1:20" x14ac:dyDescent="0.25">
      <c r="A157" s="6">
        <v>52</v>
      </c>
      <c r="B157" s="52" t="s">
        <v>58</v>
      </c>
      <c r="C157" s="6">
        <v>18</v>
      </c>
      <c r="D157" s="6">
        <v>1</v>
      </c>
      <c r="E157" s="22" t="s">
        <v>18</v>
      </c>
      <c r="F157" s="7" t="s">
        <v>39</v>
      </c>
      <c r="G157" s="80"/>
      <c r="H157" s="80"/>
      <c r="I157" s="6">
        <v>144</v>
      </c>
      <c r="J157" s="6">
        <f t="shared" si="10"/>
        <v>144</v>
      </c>
      <c r="K157" s="6">
        <v>0</v>
      </c>
      <c r="L157" s="53"/>
      <c r="M157" s="53"/>
      <c r="N157" s="53"/>
      <c r="O157" s="53"/>
      <c r="P157" s="53"/>
      <c r="Q157" s="53"/>
      <c r="R157" s="53"/>
      <c r="S157" s="53"/>
      <c r="T157" s="53"/>
    </row>
    <row r="158" spans="1:20" x14ac:dyDescent="0.25">
      <c r="A158" s="6">
        <v>53</v>
      </c>
      <c r="B158" s="52" t="s">
        <v>58</v>
      </c>
      <c r="C158" s="6">
        <v>19</v>
      </c>
      <c r="D158" s="6">
        <v>1</v>
      </c>
      <c r="E158" s="22" t="s">
        <v>18</v>
      </c>
      <c r="F158" s="7" t="s">
        <v>39</v>
      </c>
      <c r="G158" s="80"/>
      <c r="H158" s="80"/>
      <c r="I158" s="6">
        <v>225</v>
      </c>
      <c r="J158" s="6">
        <f t="shared" si="10"/>
        <v>225</v>
      </c>
      <c r="K158" s="6">
        <v>0</v>
      </c>
      <c r="L158" s="53"/>
      <c r="M158" s="53"/>
      <c r="N158" s="53"/>
      <c r="O158" s="53"/>
      <c r="P158" s="53"/>
      <c r="Q158" s="53"/>
      <c r="R158" s="53"/>
      <c r="S158" s="53"/>
      <c r="T158" s="53"/>
    </row>
    <row r="159" spans="1:20" x14ac:dyDescent="0.25">
      <c r="A159" s="6">
        <v>54</v>
      </c>
      <c r="B159" s="52" t="s">
        <v>58</v>
      </c>
      <c r="C159" s="6">
        <v>21</v>
      </c>
      <c r="D159" s="6">
        <v>1</v>
      </c>
      <c r="E159" s="22" t="s">
        <v>18</v>
      </c>
      <c r="F159" s="7" t="s">
        <v>39</v>
      </c>
      <c r="G159" s="80"/>
      <c r="H159" s="80"/>
      <c r="I159" s="6">
        <v>177</v>
      </c>
      <c r="J159" s="6">
        <f t="shared" si="10"/>
        <v>177</v>
      </c>
      <c r="K159" s="6">
        <v>0</v>
      </c>
      <c r="L159" s="53"/>
      <c r="M159" s="53"/>
      <c r="N159" s="53"/>
      <c r="O159" s="53"/>
      <c r="P159" s="53"/>
      <c r="Q159" s="53"/>
      <c r="R159" s="53"/>
      <c r="S159" s="53"/>
      <c r="T159" s="53"/>
    </row>
    <row r="160" spans="1:20" x14ac:dyDescent="0.25">
      <c r="A160" s="6">
        <v>55</v>
      </c>
      <c r="B160" s="52" t="s">
        <v>58</v>
      </c>
      <c r="C160" s="6">
        <v>22</v>
      </c>
      <c r="D160" s="6">
        <v>1</v>
      </c>
      <c r="E160" s="22" t="s">
        <v>18</v>
      </c>
      <c r="F160" s="7" t="s">
        <v>39</v>
      </c>
      <c r="G160" s="80"/>
      <c r="H160" s="80"/>
      <c r="I160" s="6">
        <v>134</v>
      </c>
      <c r="J160" s="6">
        <f t="shared" si="10"/>
        <v>134</v>
      </c>
      <c r="K160" s="6">
        <v>0</v>
      </c>
      <c r="L160" s="53"/>
      <c r="M160" s="53"/>
      <c r="N160" s="53"/>
      <c r="O160" s="53"/>
      <c r="P160" s="53"/>
      <c r="Q160" s="53"/>
      <c r="R160" s="53"/>
      <c r="S160" s="53"/>
      <c r="T160" s="53"/>
    </row>
    <row r="161" spans="1:20" x14ac:dyDescent="0.25">
      <c r="A161" s="6">
        <v>56</v>
      </c>
      <c r="B161" s="52" t="s">
        <v>58</v>
      </c>
      <c r="C161" s="6">
        <v>24</v>
      </c>
      <c r="D161" s="6">
        <v>1</v>
      </c>
      <c r="E161" s="22" t="s">
        <v>18</v>
      </c>
      <c r="F161" s="7" t="s">
        <v>39</v>
      </c>
      <c r="G161" s="80"/>
      <c r="H161" s="80"/>
      <c r="I161" s="6">
        <v>134</v>
      </c>
      <c r="J161" s="6">
        <f t="shared" si="10"/>
        <v>134</v>
      </c>
      <c r="K161" s="6">
        <v>0</v>
      </c>
      <c r="L161" s="53"/>
      <c r="M161" s="53"/>
      <c r="N161" s="53"/>
      <c r="O161" s="53"/>
      <c r="P161" s="53"/>
      <c r="Q161" s="53"/>
      <c r="R161" s="53"/>
      <c r="S161" s="53"/>
      <c r="T161" s="53"/>
    </row>
    <row r="162" spans="1:20" x14ac:dyDescent="0.25">
      <c r="A162" s="6">
        <v>57</v>
      </c>
      <c r="B162" s="52" t="s">
        <v>58</v>
      </c>
      <c r="C162" s="6">
        <v>20</v>
      </c>
      <c r="D162" s="6">
        <v>1</v>
      </c>
      <c r="E162" s="22" t="s">
        <v>18</v>
      </c>
      <c r="F162" s="7" t="s">
        <v>39</v>
      </c>
      <c r="G162" s="80"/>
      <c r="H162" s="80"/>
      <c r="I162" s="6">
        <v>123</v>
      </c>
      <c r="J162" s="6">
        <f t="shared" si="10"/>
        <v>123</v>
      </c>
      <c r="K162" s="6">
        <v>0</v>
      </c>
      <c r="L162" s="53"/>
      <c r="M162" s="53"/>
      <c r="N162" s="53"/>
      <c r="O162" s="53"/>
      <c r="P162" s="53"/>
      <c r="Q162" s="53"/>
      <c r="R162" s="53"/>
      <c r="S162" s="53"/>
      <c r="T162" s="53"/>
    </row>
    <row r="163" spans="1:20" x14ac:dyDescent="0.25">
      <c r="A163" s="6">
        <v>58</v>
      </c>
      <c r="B163" s="52" t="s">
        <v>61</v>
      </c>
      <c r="C163" s="6">
        <v>1</v>
      </c>
      <c r="D163" s="6">
        <v>1</v>
      </c>
      <c r="E163" s="22" t="s">
        <v>18</v>
      </c>
      <c r="F163" s="7" t="s">
        <v>39</v>
      </c>
      <c r="G163" s="80"/>
      <c r="H163" s="80"/>
      <c r="I163" s="6">
        <v>165.5</v>
      </c>
      <c r="J163" s="6">
        <f t="shared" si="10"/>
        <v>165.5</v>
      </c>
      <c r="K163" s="6">
        <v>0</v>
      </c>
      <c r="L163" s="53"/>
      <c r="M163" s="53"/>
      <c r="N163" s="53"/>
      <c r="O163" s="53"/>
      <c r="P163" s="53"/>
      <c r="Q163" s="53"/>
      <c r="R163" s="53"/>
      <c r="S163" s="53"/>
      <c r="T163" s="53"/>
    </row>
    <row r="164" spans="1:20" x14ac:dyDescent="0.25">
      <c r="A164" s="6">
        <v>59</v>
      </c>
      <c r="B164" s="52" t="s">
        <v>61</v>
      </c>
      <c r="C164" s="6">
        <v>2</v>
      </c>
      <c r="D164" s="6">
        <v>1</v>
      </c>
      <c r="E164" s="22" t="s">
        <v>18</v>
      </c>
      <c r="F164" s="7" t="s">
        <v>39</v>
      </c>
      <c r="G164" s="80"/>
      <c r="H164" s="80"/>
      <c r="I164" s="6">
        <v>159.6</v>
      </c>
      <c r="J164" s="6">
        <f t="shared" si="10"/>
        <v>159.6</v>
      </c>
      <c r="K164" s="6">
        <v>0</v>
      </c>
      <c r="L164" s="53"/>
      <c r="M164" s="53"/>
      <c r="N164" s="53"/>
      <c r="O164" s="53"/>
      <c r="P164" s="53"/>
      <c r="Q164" s="53"/>
      <c r="R164" s="53"/>
      <c r="S164" s="53"/>
      <c r="T164" s="53"/>
    </row>
    <row r="165" spans="1:20" x14ac:dyDescent="0.25">
      <c r="A165" s="6">
        <v>60</v>
      </c>
      <c r="B165" s="52" t="s">
        <v>61</v>
      </c>
      <c r="C165" s="6">
        <v>3</v>
      </c>
      <c r="D165" s="6">
        <v>1</v>
      </c>
      <c r="E165" s="22" t="s">
        <v>18</v>
      </c>
      <c r="F165" s="7" t="s">
        <v>39</v>
      </c>
      <c r="G165" s="80"/>
      <c r="H165" s="80"/>
      <c r="I165" s="6">
        <v>159.5</v>
      </c>
      <c r="J165" s="6">
        <f t="shared" si="10"/>
        <v>159.5</v>
      </c>
      <c r="K165" s="6">
        <v>0</v>
      </c>
      <c r="L165" s="53"/>
      <c r="M165" s="53"/>
      <c r="N165" s="53"/>
      <c r="O165" s="53"/>
      <c r="P165" s="53"/>
      <c r="Q165" s="53"/>
      <c r="R165" s="53"/>
      <c r="S165" s="53"/>
      <c r="T165" s="53"/>
    </row>
    <row r="166" spans="1:20" x14ac:dyDescent="0.25">
      <c r="A166" s="6">
        <v>61</v>
      </c>
      <c r="B166" s="52" t="s">
        <v>61</v>
      </c>
      <c r="C166" s="6">
        <v>4</v>
      </c>
      <c r="D166" s="6">
        <v>1</v>
      </c>
      <c r="E166" s="22" t="s">
        <v>18</v>
      </c>
      <c r="F166" s="7" t="s">
        <v>39</v>
      </c>
      <c r="G166" s="80"/>
      <c r="H166" s="80"/>
      <c r="I166" s="6">
        <v>152.80000000000001</v>
      </c>
      <c r="J166" s="6">
        <f t="shared" si="10"/>
        <v>152.80000000000001</v>
      </c>
      <c r="K166" s="6">
        <v>0</v>
      </c>
      <c r="L166" s="53"/>
      <c r="M166" s="53"/>
      <c r="N166" s="53"/>
      <c r="O166" s="53"/>
      <c r="P166" s="53"/>
      <c r="Q166" s="53"/>
      <c r="R166" s="53"/>
      <c r="S166" s="53"/>
      <c r="T166" s="53"/>
    </row>
    <row r="167" spans="1:20" x14ac:dyDescent="0.25">
      <c r="A167" s="6">
        <v>62</v>
      </c>
      <c r="B167" s="52" t="s">
        <v>61</v>
      </c>
      <c r="C167" s="6">
        <v>5</v>
      </c>
      <c r="D167" s="6">
        <v>1</v>
      </c>
      <c r="E167" s="22" t="s">
        <v>18</v>
      </c>
      <c r="F167" s="7" t="s">
        <v>39</v>
      </c>
      <c r="G167" s="80"/>
      <c r="H167" s="80"/>
      <c r="I167" s="6">
        <v>153.6</v>
      </c>
      <c r="J167" s="6">
        <f t="shared" si="10"/>
        <v>153.6</v>
      </c>
      <c r="K167" s="6">
        <v>0</v>
      </c>
      <c r="L167" s="53"/>
      <c r="M167" s="53"/>
      <c r="N167" s="53"/>
      <c r="O167" s="53"/>
      <c r="P167" s="53"/>
      <c r="Q167" s="53"/>
      <c r="R167" s="53"/>
      <c r="S167" s="53"/>
      <c r="T167" s="53"/>
    </row>
    <row r="168" spans="1:20" x14ac:dyDescent="0.25">
      <c r="A168" s="6">
        <v>63</v>
      </c>
      <c r="B168" s="52" t="s">
        <v>61</v>
      </c>
      <c r="C168" s="6">
        <v>6</v>
      </c>
      <c r="D168" s="6">
        <v>1</v>
      </c>
      <c r="E168" s="22" t="s">
        <v>18</v>
      </c>
      <c r="F168" s="7" t="s">
        <v>39</v>
      </c>
      <c r="G168" s="80"/>
      <c r="H168" s="80"/>
      <c r="I168" s="6">
        <v>140.69999999999999</v>
      </c>
      <c r="J168" s="6">
        <f t="shared" si="10"/>
        <v>140.69999999999999</v>
      </c>
      <c r="K168" s="6">
        <v>0</v>
      </c>
      <c r="L168" s="53"/>
      <c r="M168" s="53"/>
      <c r="N168" s="53"/>
      <c r="O168" s="53"/>
      <c r="P168" s="53"/>
      <c r="Q168" s="53"/>
      <c r="R168" s="53"/>
      <c r="S168" s="53"/>
      <c r="T168" s="53"/>
    </row>
    <row r="169" spans="1:20" x14ac:dyDescent="0.25">
      <c r="A169" s="6">
        <v>64</v>
      </c>
      <c r="B169" s="52" t="s">
        <v>61</v>
      </c>
      <c r="C169" s="6">
        <v>7</v>
      </c>
      <c r="D169" s="6">
        <v>1</v>
      </c>
      <c r="E169" s="22" t="s">
        <v>18</v>
      </c>
      <c r="F169" s="7" t="s">
        <v>39</v>
      </c>
      <c r="G169" s="80"/>
      <c r="H169" s="80"/>
      <c r="I169" s="6">
        <v>100.8</v>
      </c>
      <c r="J169" s="6">
        <f t="shared" si="10"/>
        <v>100.8</v>
      </c>
      <c r="K169" s="6">
        <v>0</v>
      </c>
      <c r="L169" s="53"/>
      <c r="M169" s="53"/>
      <c r="N169" s="53"/>
      <c r="O169" s="53"/>
      <c r="P169" s="53"/>
      <c r="Q169" s="53"/>
      <c r="R169" s="53"/>
      <c r="S169" s="53"/>
      <c r="T169" s="53"/>
    </row>
    <row r="170" spans="1:20" x14ac:dyDescent="0.25">
      <c r="A170" s="6">
        <v>65</v>
      </c>
      <c r="B170" s="52" t="s">
        <v>61</v>
      </c>
      <c r="C170" s="6">
        <v>8</v>
      </c>
      <c r="D170" s="6">
        <v>1</v>
      </c>
      <c r="E170" s="22" t="s">
        <v>18</v>
      </c>
      <c r="F170" s="7" t="s">
        <v>39</v>
      </c>
      <c r="G170" s="80"/>
      <c r="H170" s="80"/>
      <c r="I170" s="6">
        <v>115.2</v>
      </c>
      <c r="J170" s="6">
        <f t="shared" si="10"/>
        <v>115.2</v>
      </c>
      <c r="K170" s="6">
        <v>0</v>
      </c>
      <c r="L170" s="53"/>
      <c r="M170" s="53"/>
      <c r="N170" s="53"/>
      <c r="O170" s="53"/>
      <c r="P170" s="53"/>
      <c r="Q170" s="53"/>
      <c r="R170" s="53"/>
      <c r="S170" s="53"/>
      <c r="T170" s="53"/>
    </row>
    <row r="171" spans="1:20" x14ac:dyDescent="0.25">
      <c r="A171" s="6">
        <v>66</v>
      </c>
      <c r="B171" s="52" t="s">
        <v>61</v>
      </c>
      <c r="C171" s="6">
        <v>9</v>
      </c>
      <c r="D171" s="6">
        <v>1</v>
      </c>
      <c r="E171" s="22" t="s">
        <v>18</v>
      </c>
      <c r="F171" s="7" t="s">
        <v>39</v>
      </c>
      <c r="G171" s="80"/>
      <c r="H171" s="80"/>
      <c r="I171" s="6">
        <v>110.7</v>
      </c>
      <c r="J171" s="6">
        <f t="shared" si="10"/>
        <v>110.7</v>
      </c>
      <c r="K171" s="6">
        <v>0</v>
      </c>
      <c r="L171" s="53"/>
      <c r="M171" s="53"/>
      <c r="N171" s="53"/>
      <c r="O171" s="53"/>
      <c r="P171" s="53"/>
      <c r="Q171" s="53"/>
      <c r="R171" s="53"/>
      <c r="S171" s="53"/>
      <c r="T171" s="53"/>
    </row>
    <row r="172" spans="1:20" x14ac:dyDescent="0.25">
      <c r="A172" s="6">
        <v>67</v>
      </c>
      <c r="B172" s="52" t="s">
        <v>61</v>
      </c>
      <c r="C172" s="6">
        <v>10</v>
      </c>
      <c r="D172" s="6">
        <v>1</v>
      </c>
      <c r="E172" s="22" t="s">
        <v>18</v>
      </c>
      <c r="F172" s="7" t="s">
        <v>39</v>
      </c>
      <c r="G172" s="80"/>
      <c r="H172" s="80"/>
      <c r="I172" s="6">
        <v>159.80000000000001</v>
      </c>
      <c r="J172" s="6">
        <f t="shared" si="10"/>
        <v>159.80000000000001</v>
      </c>
      <c r="K172" s="6">
        <v>0</v>
      </c>
      <c r="L172" s="53"/>
      <c r="M172" s="53"/>
      <c r="N172" s="53"/>
      <c r="O172" s="53"/>
      <c r="P172" s="53"/>
      <c r="Q172" s="53"/>
      <c r="R172" s="53"/>
      <c r="S172" s="53"/>
      <c r="T172" s="53"/>
    </row>
    <row r="173" spans="1:20" x14ac:dyDescent="0.25">
      <c r="A173" s="6">
        <v>68</v>
      </c>
      <c r="B173" s="52" t="s">
        <v>61</v>
      </c>
      <c r="C173" s="6">
        <v>11</v>
      </c>
      <c r="D173" s="6">
        <v>1</v>
      </c>
      <c r="E173" s="22" t="s">
        <v>18</v>
      </c>
      <c r="F173" s="7" t="s">
        <v>39</v>
      </c>
      <c r="G173" s="80"/>
      <c r="H173" s="80"/>
      <c r="I173" s="6">
        <v>163.5</v>
      </c>
      <c r="J173" s="6">
        <f t="shared" ref="J173:J175" si="11">I173</f>
        <v>163.5</v>
      </c>
      <c r="K173" s="6">
        <v>0</v>
      </c>
      <c r="L173" s="53"/>
      <c r="M173" s="53"/>
      <c r="N173" s="53"/>
      <c r="O173" s="53"/>
      <c r="P173" s="53"/>
      <c r="Q173" s="53"/>
      <c r="R173" s="53"/>
      <c r="S173" s="53"/>
      <c r="T173" s="53"/>
    </row>
    <row r="174" spans="1:20" x14ac:dyDescent="0.25">
      <c r="A174" s="6">
        <v>69</v>
      </c>
      <c r="B174" s="52" t="s">
        <v>61</v>
      </c>
      <c r="C174" s="6">
        <v>13</v>
      </c>
      <c r="D174" s="6">
        <v>1</v>
      </c>
      <c r="E174" s="22" t="s">
        <v>18</v>
      </c>
      <c r="F174" s="7" t="s">
        <v>39</v>
      </c>
      <c r="G174" s="80"/>
      <c r="H174" s="80"/>
      <c r="I174" s="6">
        <v>176</v>
      </c>
      <c r="J174" s="6">
        <f t="shared" si="11"/>
        <v>176</v>
      </c>
      <c r="K174" s="6">
        <v>0</v>
      </c>
      <c r="L174" s="53"/>
      <c r="M174" s="53"/>
      <c r="N174" s="53"/>
      <c r="O174" s="53"/>
      <c r="P174" s="53"/>
      <c r="Q174" s="53"/>
      <c r="R174" s="53"/>
      <c r="S174" s="53"/>
      <c r="T174" s="53"/>
    </row>
    <row r="175" spans="1:20" x14ac:dyDescent="0.25">
      <c r="A175" s="6">
        <v>70</v>
      </c>
      <c r="B175" s="52" t="s">
        <v>61</v>
      </c>
      <c r="C175" s="6">
        <v>15</v>
      </c>
      <c r="D175" s="6">
        <v>1</v>
      </c>
      <c r="E175" s="22" t="s">
        <v>18</v>
      </c>
      <c r="F175" s="7" t="s">
        <v>39</v>
      </c>
      <c r="G175" s="80"/>
      <c r="H175" s="80"/>
      <c r="I175" s="6">
        <v>176.4</v>
      </c>
      <c r="J175" s="6">
        <f t="shared" si="11"/>
        <v>176.4</v>
      </c>
      <c r="K175" s="6">
        <v>0</v>
      </c>
      <c r="L175" s="53"/>
      <c r="M175" s="53"/>
      <c r="N175" s="53"/>
      <c r="O175" s="53"/>
      <c r="P175" s="53"/>
      <c r="Q175" s="53"/>
      <c r="R175" s="53"/>
      <c r="S175" s="53"/>
      <c r="T175" s="53"/>
    </row>
    <row r="176" spans="1:20" s="43" customFormat="1" x14ac:dyDescent="0.3">
      <c r="A176" s="57"/>
      <c r="B176" s="56" t="s">
        <v>42</v>
      </c>
      <c r="C176" s="57"/>
      <c r="D176" s="57"/>
      <c r="E176" s="57">
        <f>SUM(E106:E107)</f>
        <v>0</v>
      </c>
      <c r="F176" s="57"/>
      <c r="G176" s="80"/>
      <c r="H176" s="80"/>
      <c r="I176" s="57">
        <f>SUM(I106:I175)</f>
        <v>9310.4000000000015</v>
      </c>
      <c r="J176" s="57">
        <f>SUM(J106:J175)</f>
        <v>9310.4000000000015</v>
      </c>
      <c r="K176" s="57">
        <f>SUM(K106:K107)</f>
        <v>0</v>
      </c>
      <c r="L176" s="67"/>
      <c r="M176" s="67"/>
      <c r="N176" s="67"/>
      <c r="O176" s="67"/>
      <c r="P176" s="67"/>
      <c r="Q176" s="67"/>
      <c r="R176" s="67"/>
      <c r="S176" s="67"/>
      <c r="T176" s="67"/>
    </row>
    <row r="177" spans="1:20" ht="13.5" customHeight="1" x14ac:dyDescent="0.25">
      <c r="A177" s="6">
        <v>1</v>
      </c>
      <c r="B177" s="44" t="s">
        <v>12</v>
      </c>
      <c r="C177" s="6">
        <v>10</v>
      </c>
      <c r="D177" s="6">
        <v>1</v>
      </c>
      <c r="E177" s="22" t="s">
        <v>18</v>
      </c>
      <c r="F177" s="7" t="s">
        <v>43</v>
      </c>
      <c r="G177" s="80" t="s">
        <v>49</v>
      </c>
      <c r="H177" s="80"/>
      <c r="I177" s="6">
        <v>104.7</v>
      </c>
      <c r="J177" s="6">
        <f t="shared" ref="J177:J237" si="12">I177</f>
        <v>104.7</v>
      </c>
      <c r="K177" s="6">
        <v>0</v>
      </c>
      <c r="L177" s="53"/>
      <c r="M177" s="53"/>
      <c r="N177" s="53"/>
      <c r="O177" s="53"/>
      <c r="P177" s="53"/>
      <c r="Q177" s="53"/>
      <c r="R177" s="53"/>
      <c r="S177" s="53"/>
      <c r="T177" s="53"/>
    </row>
    <row r="178" spans="1:20" x14ac:dyDescent="0.25">
      <c r="A178" s="6">
        <v>2</v>
      </c>
      <c r="B178" s="52" t="s">
        <v>20</v>
      </c>
      <c r="C178" s="6">
        <v>1</v>
      </c>
      <c r="D178" s="6">
        <v>1</v>
      </c>
      <c r="E178" s="22" t="s">
        <v>18</v>
      </c>
      <c r="F178" s="7" t="s">
        <v>43</v>
      </c>
      <c r="G178" s="80"/>
      <c r="H178" s="80"/>
      <c r="I178" s="6">
        <v>90.4</v>
      </c>
      <c r="J178" s="6">
        <f t="shared" si="12"/>
        <v>90.4</v>
      </c>
      <c r="K178" s="6">
        <v>0</v>
      </c>
      <c r="L178" s="53"/>
      <c r="M178" s="53"/>
      <c r="N178" s="53"/>
      <c r="O178" s="53"/>
      <c r="P178" s="53"/>
      <c r="Q178" s="53"/>
      <c r="R178" s="53"/>
      <c r="S178" s="53"/>
      <c r="T178" s="53"/>
    </row>
    <row r="179" spans="1:20" x14ac:dyDescent="0.25">
      <c r="A179" s="6">
        <v>3</v>
      </c>
      <c r="B179" s="52" t="s">
        <v>20</v>
      </c>
      <c r="C179" s="6">
        <v>3</v>
      </c>
      <c r="D179" s="6">
        <v>1</v>
      </c>
      <c r="E179" s="22" t="s">
        <v>18</v>
      </c>
      <c r="F179" s="7" t="s">
        <v>43</v>
      </c>
      <c r="G179" s="80"/>
      <c r="H179" s="80"/>
      <c r="I179" s="6">
        <v>64.7</v>
      </c>
      <c r="J179" s="6">
        <f t="shared" si="12"/>
        <v>64.7</v>
      </c>
      <c r="K179" s="6">
        <v>0</v>
      </c>
      <c r="L179" s="53"/>
      <c r="M179" s="53"/>
      <c r="N179" s="53"/>
      <c r="O179" s="53"/>
      <c r="P179" s="53"/>
      <c r="Q179" s="53"/>
      <c r="R179" s="53"/>
      <c r="S179" s="53"/>
      <c r="T179" s="53"/>
    </row>
    <row r="180" spans="1:20" x14ac:dyDescent="0.25">
      <c r="A180" s="6">
        <v>4</v>
      </c>
      <c r="B180" s="44" t="s">
        <v>14</v>
      </c>
      <c r="C180" s="6">
        <v>2</v>
      </c>
      <c r="D180" s="6">
        <v>1</v>
      </c>
      <c r="E180" s="22" t="s">
        <v>18</v>
      </c>
      <c r="F180" s="7" t="s">
        <v>43</v>
      </c>
      <c r="G180" s="80"/>
      <c r="H180" s="80"/>
      <c r="I180" s="6">
        <v>89</v>
      </c>
      <c r="J180" s="6">
        <f t="shared" si="12"/>
        <v>89</v>
      </c>
      <c r="K180" s="6">
        <v>0</v>
      </c>
      <c r="L180" s="53"/>
      <c r="M180" s="53"/>
      <c r="N180" s="53"/>
      <c r="O180" s="53"/>
      <c r="P180" s="53"/>
      <c r="Q180" s="53"/>
      <c r="R180" s="53"/>
      <c r="S180" s="53"/>
      <c r="T180" s="53"/>
    </row>
    <row r="181" spans="1:20" x14ac:dyDescent="0.25">
      <c r="A181" s="6">
        <v>5</v>
      </c>
      <c r="B181" s="44" t="s">
        <v>14</v>
      </c>
      <c r="C181" s="6">
        <v>4</v>
      </c>
      <c r="D181" s="6">
        <v>1</v>
      </c>
      <c r="E181" s="22" t="s">
        <v>18</v>
      </c>
      <c r="F181" s="7" t="s">
        <v>43</v>
      </c>
      <c r="G181" s="80"/>
      <c r="H181" s="80"/>
      <c r="I181" s="6">
        <v>174.4</v>
      </c>
      <c r="J181" s="6">
        <f t="shared" si="12"/>
        <v>174.4</v>
      </c>
      <c r="K181" s="6">
        <v>0</v>
      </c>
      <c r="L181" s="53"/>
      <c r="M181" s="53"/>
      <c r="N181" s="53"/>
      <c r="O181" s="53"/>
      <c r="P181" s="53"/>
      <c r="Q181" s="53"/>
      <c r="R181" s="53"/>
      <c r="S181" s="53"/>
      <c r="T181" s="53"/>
    </row>
    <row r="182" spans="1:20" x14ac:dyDescent="0.25">
      <c r="A182" s="6">
        <v>6</v>
      </c>
      <c r="B182" s="44" t="s">
        <v>52</v>
      </c>
      <c r="C182" s="6">
        <v>15</v>
      </c>
      <c r="D182" s="6">
        <v>1</v>
      </c>
      <c r="E182" s="22" t="s">
        <v>18</v>
      </c>
      <c r="F182" s="7" t="s">
        <v>43</v>
      </c>
      <c r="G182" s="80"/>
      <c r="H182" s="80"/>
      <c r="I182" s="6">
        <v>112.8</v>
      </c>
      <c r="J182" s="6">
        <f>I182</f>
        <v>112.8</v>
      </c>
      <c r="K182" s="6">
        <v>0</v>
      </c>
      <c r="L182" s="53"/>
      <c r="M182" s="53"/>
      <c r="N182" s="53"/>
      <c r="O182" s="53"/>
      <c r="P182" s="53"/>
      <c r="Q182" s="53"/>
      <c r="R182" s="53"/>
      <c r="S182" s="53"/>
      <c r="T182" s="53"/>
    </row>
    <row r="183" spans="1:20" x14ac:dyDescent="0.25">
      <c r="A183" s="6">
        <v>7</v>
      </c>
      <c r="B183" s="44" t="s">
        <v>52</v>
      </c>
      <c r="C183" s="6">
        <v>13</v>
      </c>
      <c r="D183" s="6">
        <v>1</v>
      </c>
      <c r="E183" s="22" t="s">
        <v>18</v>
      </c>
      <c r="F183" s="7" t="s">
        <v>43</v>
      </c>
      <c r="G183" s="80"/>
      <c r="H183" s="80"/>
      <c r="I183" s="6">
        <v>115.7</v>
      </c>
      <c r="J183" s="6">
        <f t="shared" ref="J183:J209" si="13">I183</f>
        <v>115.7</v>
      </c>
      <c r="K183" s="6">
        <v>0</v>
      </c>
      <c r="L183" s="53"/>
      <c r="M183" s="53"/>
      <c r="N183" s="53"/>
      <c r="O183" s="53"/>
      <c r="P183" s="53"/>
      <c r="Q183" s="53"/>
      <c r="R183" s="53"/>
      <c r="S183" s="53"/>
      <c r="T183" s="53"/>
    </row>
    <row r="184" spans="1:20" x14ac:dyDescent="0.25">
      <c r="A184" s="6">
        <v>8</v>
      </c>
      <c r="B184" s="44" t="s">
        <v>66</v>
      </c>
      <c r="C184" s="6">
        <v>1</v>
      </c>
      <c r="D184" s="6">
        <v>1</v>
      </c>
      <c r="E184" s="22" t="s">
        <v>18</v>
      </c>
      <c r="F184" s="7" t="s">
        <v>43</v>
      </c>
      <c r="G184" s="80"/>
      <c r="H184" s="80"/>
      <c r="I184" s="6">
        <v>108.1</v>
      </c>
      <c r="J184" s="6">
        <f t="shared" si="13"/>
        <v>108.1</v>
      </c>
      <c r="K184" s="6">
        <v>0</v>
      </c>
      <c r="L184" s="53"/>
      <c r="M184" s="53"/>
      <c r="N184" s="53"/>
      <c r="O184" s="53"/>
      <c r="P184" s="53"/>
      <c r="Q184" s="53"/>
      <c r="R184" s="53"/>
      <c r="S184" s="53"/>
      <c r="T184" s="53"/>
    </row>
    <row r="185" spans="1:20" x14ac:dyDescent="0.25">
      <c r="A185" s="6">
        <v>9</v>
      </c>
      <c r="B185" s="44" t="s">
        <v>66</v>
      </c>
      <c r="C185" s="6">
        <v>2</v>
      </c>
      <c r="D185" s="6">
        <v>1</v>
      </c>
      <c r="E185" s="22" t="s">
        <v>18</v>
      </c>
      <c r="F185" s="7" t="s">
        <v>43</v>
      </c>
      <c r="G185" s="80"/>
      <c r="H185" s="80"/>
      <c r="I185" s="6">
        <v>112.4</v>
      </c>
      <c r="J185" s="6">
        <f t="shared" si="13"/>
        <v>112.4</v>
      </c>
      <c r="K185" s="6">
        <v>0</v>
      </c>
      <c r="L185" s="53"/>
      <c r="M185" s="53"/>
      <c r="N185" s="53"/>
      <c r="O185" s="53"/>
      <c r="P185" s="53"/>
      <c r="Q185" s="53"/>
      <c r="R185" s="53"/>
      <c r="S185" s="53"/>
      <c r="T185" s="53"/>
    </row>
    <row r="186" spans="1:20" x14ac:dyDescent="0.25">
      <c r="A186" s="6">
        <v>10</v>
      </c>
      <c r="B186" s="44" t="s">
        <v>66</v>
      </c>
      <c r="C186" s="6">
        <v>4</v>
      </c>
      <c r="D186" s="6">
        <v>1</v>
      </c>
      <c r="E186" s="22" t="s">
        <v>18</v>
      </c>
      <c r="F186" s="7" t="s">
        <v>43</v>
      </c>
      <c r="G186" s="80"/>
      <c r="H186" s="80"/>
      <c r="I186" s="6">
        <v>99.7</v>
      </c>
      <c r="J186" s="6">
        <f t="shared" si="13"/>
        <v>99.7</v>
      </c>
      <c r="K186" s="6">
        <v>0</v>
      </c>
      <c r="L186" s="53"/>
      <c r="M186" s="53"/>
      <c r="N186" s="53"/>
      <c r="O186" s="53"/>
      <c r="P186" s="53"/>
      <c r="Q186" s="53"/>
      <c r="R186" s="53"/>
      <c r="S186" s="53"/>
      <c r="T186" s="53"/>
    </row>
    <row r="187" spans="1:20" x14ac:dyDescent="0.25">
      <c r="A187" s="6">
        <v>11</v>
      </c>
      <c r="B187" s="44" t="s">
        <v>66</v>
      </c>
      <c r="C187" s="6">
        <v>5</v>
      </c>
      <c r="D187" s="6">
        <v>1</v>
      </c>
      <c r="E187" s="22" t="s">
        <v>18</v>
      </c>
      <c r="F187" s="7" t="s">
        <v>43</v>
      </c>
      <c r="G187" s="80"/>
      <c r="H187" s="80"/>
      <c r="I187" s="6">
        <v>105.5</v>
      </c>
      <c r="J187" s="6">
        <f t="shared" si="13"/>
        <v>105.5</v>
      </c>
      <c r="K187" s="6">
        <v>0</v>
      </c>
      <c r="L187" s="53"/>
      <c r="M187" s="53"/>
      <c r="N187" s="53"/>
      <c r="O187" s="53"/>
      <c r="P187" s="53"/>
      <c r="Q187" s="53"/>
      <c r="R187" s="53"/>
      <c r="S187" s="53"/>
      <c r="T187" s="53"/>
    </row>
    <row r="188" spans="1:20" x14ac:dyDescent="0.25">
      <c r="A188" s="6">
        <v>12</v>
      </c>
      <c r="B188" s="44" t="s">
        <v>66</v>
      </c>
      <c r="C188" s="6">
        <v>6</v>
      </c>
      <c r="D188" s="6">
        <v>1</v>
      </c>
      <c r="E188" s="22" t="s">
        <v>18</v>
      </c>
      <c r="F188" s="7" t="s">
        <v>43</v>
      </c>
      <c r="G188" s="80"/>
      <c r="H188" s="80"/>
      <c r="I188" s="6">
        <v>105</v>
      </c>
      <c r="J188" s="6">
        <f t="shared" si="13"/>
        <v>105</v>
      </c>
      <c r="K188" s="6">
        <v>0</v>
      </c>
      <c r="L188" s="53"/>
      <c r="M188" s="53"/>
      <c r="N188" s="53"/>
      <c r="O188" s="53"/>
      <c r="P188" s="53"/>
      <c r="Q188" s="53"/>
      <c r="R188" s="53"/>
      <c r="S188" s="53"/>
      <c r="T188" s="53"/>
    </row>
    <row r="189" spans="1:20" x14ac:dyDescent="0.25">
      <c r="A189" s="6">
        <v>13</v>
      </c>
      <c r="B189" s="44" t="s">
        <v>66</v>
      </c>
      <c r="C189" s="6">
        <v>8</v>
      </c>
      <c r="D189" s="6">
        <v>1</v>
      </c>
      <c r="E189" s="22" t="s">
        <v>18</v>
      </c>
      <c r="F189" s="7" t="s">
        <v>43</v>
      </c>
      <c r="G189" s="80"/>
      <c r="H189" s="80"/>
      <c r="I189" s="6">
        <v>101.4</v>
      </c>
      <c r="J189" s="6">
        <f t="shared" si="13"/>
        <v>101.4</v>
      </c>
      <c r="K189" s="6">
        <v>0</v>
      </c>
      <c r="L189" s="53"/>
      <c r="M189" s="53"/>
      <c r="N189" s="53"/>
      <c r="O189" s="53"/>
      <c r="P189" s="53"/>
      <c r="Q189" s="53"/>
      <c r="R189" s="53"/>
      <c r="S189" s="53"/>
      <c r="T189" s="53"/>
    </row>
    <row r="190" spans="1:20" x14ac:dyDescent="0.25">
      <c r="A190" s="6">
        <v>14</v>
      </c>
      <c r="B190" s="44" t="s">
        <v>67</v>
      </c>
      <c r="C190" s="6">
        <v>1</v>
      </c>
      <c r="D190" s="6">
        <v>1</v>
      </c>
      <c r="E190" s="22" t="s">
        <v>18</v>
      </c>
      <c r="F190" s="7" t="s">
        <v>43</v>
      </c>
      <c r="G190" s="80"/>
      <c r="H190" s="80"/>
      <c r="I190" s="6">
        <v>64.599999999999994</v>
      </c>
      <c r="J190" s="6">
        <f t="shared" si="13"/>
        <v>64.599999999999994</v>
      </c>
      <c r="K190" s="6">
        <v>0</v>
      </c>
      <c r="L190" s="53"/>
      <c r="M190" s="53"/>
      <c r="N190" s="53"/>
      <c r="O190" s="53"/>
      <c r="P190" s="53"/>
      <c r="Q190" s="53"/>
      <c r="R190" s="53"/>
      <c r="S190" s="53"/>
      <c r="T190" s="53"/>
    </row>
    <row r="191" spans="1:20" x14ac:dyDescent="0.25">
      <c r="A191" s="6">
        <v>15</v>
      </c>
      <c r="B191" s="44" t="s">
        <v>67</v>
      </c>
      <c r="C191" s="6">
        <v>2</v>
      </c>
      <c r="D191" s="6">
        <v>1</v>
      </c>
      <c r="E191" s="22" t="s">
        <v>18</v>
      </c>
      <c r="F191" s="7" t="s">
        <v>43</v>
      </c>
      <c r="G191" s="80"/>
      <c r="H191" s="80"/>
      <c r="I191" s="6">
        <v>94.7</v>
      </c>
      <c r="J191" s="6">
        <f t="shared" si="13"/>
        <v>94.7</v>
      </c>
      <c r="K191" s="6">
        <v>0</v>
      </c>
      <c r="L191" s="53"/>
      <c r="M191" s="53"/>
      <c r="N191" s="53"/>
      <c r="O191" s="53"/>
      <c r="P191" s="53"/>
      <c r="Q191" s="53"/>
      <c r="R191" s="53"/>
      <c r="S191" s="53"/>
      <c r="T191" s="53"/>
    </row>
    <row r="192" spans="1:20" x14ac:dyDescent="0.25">
      <c r="A192" s="6">
        <v>16</v>
      </c>
      <c r="B192" s="44" t="s">
        <v>67</v>
      </c>
      <c r="C192" s="6">
        <v>3</v>
      </c>
      <c r="D192" s="6">
        <v>1</v>
      </c>
      <c r="E192" s="22" t="s">
        <v>18</v>
      </c>
      <c r="F192" s="7" t="s">
        <v>43</v>
      </c>
      <c r="G192" s="80"/>
      <c r="H192" s="80"/>
      <c r="I192" s="6">
        <v>76.7</v>
      </c>
      <c r="J192" s="6">
        <f t="shared" si="13"/>
        <v>76.7</v>
      </c>
      <c r="K192" s="6">
        <v>0</v>
      </c>
      <c r="L192" s="53"/>
      <c r="M192" s="53"/>
      <c r="N192" s="53"/>
      <c r="O192" s="53"/>
      <c r="P192" s="53"/>
      <c r="Q192" s="53"/>
      <c r="R192" s="53"/>
      <c r="S192" s="53"/>
      <c r="T192" s="53"/>
    </row>
    <row r="193" spans="1:20" x14ac:dyDescent="0.25">
      <c r="A193" s="6">
        <v>17</v>
      </c>
      <c r="B193" s="44" t="s">
        <v>67</v>
      </c>
      <c r="C193" s="6">
        <v>4</v>
      </c>
      <c r="D193" s="6">
        <v>1</v>
      </c>
      <c r="E193" s="22" t="s">
        <v>18</v>
      </c>
      <c r="F193" s="7" t="s">
        <v>43</v>
      </c>
      <c r="G193" s="80"/>
      <c r="H193" s="80"/>
      <c r="I193" s="6">
        <v>72.599999999999994</v>
      </c>
      <c r="J193" s="6">
        <f t="shared" si="13"/>
        <v>72.599999999999994</v>
      </c>
      <c r="K193" s="6">
        <v>0</v>
      </c>
      <c r="L193" s="53"/>
      <c r="M193" s="53"/>
      <c r="N193" s="53"/>
      <c r="O193" s="53"/>
      <c r="P193" s="53"/>
      <c r="Q193" s="53"/>
      <c r="R193" s="53"/>
      <c r="S193" s="53"/>
      <c r="T193" s="53"/>
    </row>
    <row r="194" spans="1:20" x14ac:dyDescent="0.25">
      <c r="A194" s="6">
        <v>18</v>
      </c>
      <c r="B194" s="44" t="s">
        <v>67</v>
      </c>
      <c r="C194" s="6">
        <v>5</v>
      </c>
      <c r="D194" s="6">
        <v>1</v>
      </c>
      <c r="E194" s="22" t="s">
        <v>18</v>
      </c>
      <c r="F194" s="7" t="s">
        <v>43</v>
      </c>
      <c r="G194" s="80"/>
      <c r="H194" s="80"/>
      <c r="I194" s="6">
        <v>62.8</v>
      </c>
      <c r="J194" s="6">
        <f t="shared" si="13"/>
        <v>62.8</v>
      </c>
      <c r="K194" s="6">
        <v>0</v>
      </c>
      <c r="L194" s="53"/>
      <c r="M194" s="53"/>
      <c r="N194" s="53"/>
      <c r="O194" s="53"/>
      <c r="P194" s="53"/>
      <c r="Q194" s="53"/>
      <c r="R194" s="53"/>
      <c r="S194" s="53"/>
      <c r="T194" s="53"/>
    </row>
    <row r="195" spans="1:20" x14ac:dyDescent="0.25">
      <c r="A195" s="6">
        <v>19</v>
      </c>
      <c r="B195" s="44" t="s">
        <v>12</v>
      </c>
      <c r="C195" s="6">
        <v>1</v>
      </c>
      <c r="D195" s="6">
        <v>1</v>
      </c>
      <c r="E195" s="22" t="s">
        <v>18</v>
      </c>
      <c r="F195" s="7" t="s">
        <v>43</v>
      </c>
      <c r="G195" s="80"/>
      <c r="H195" s="80"/>
      <c r="I195" s="6">
        <v>72</v>
      </c>
      <c r="J195" s="6">
        <f t="shared" si="13"/>
        <v>72</v>
      </c>
      <c r="K195" s="6">
        <v>0</v>
      </c>
      <c r="L195" s="53"/>
      <c r="M195" s="53"/>
      <c r="N195" s="53"/>
      <c r="O195" s="53"/>
      <c r="P195" s="53"/>
      <c r="Q195" s="53"/>
      <c r="R195" s="53"/>
      <c r="S195" s="53"/>
      <c r="T195" s="53"/>
    </row>
    <row r="196" spans="1:20" x14ac:dyDescent="0.25">
      <c r="A196" s="6">
        <v>20</v>
      </c>
      <c r="B196" s="44" t="s">
        <v>12</v>
      </c>
      <c r="C196" s="6">
        <v>3</v>
      </c>
      <c r="D196" s="6">
        <v>1</v>
      </c>
      <c r="E196" s="22" t="s">
        <v>18</v>
      </c>
      <c r="F196" s="7" t="s">
        <v>43</v>
      </c>
      <c r="G196" s="80"/>
      <c r="H196" s="80"/>
      <c r="I196" s="6">
        <v>74.099999999999994</v>
      </c>
      <c r="J196" s="6">
        <f t="shared" si="13"/>
        <v>74.099999999999994</v>
      </c>
      <c r="K196" s="6">
        <v>0</v>
      </c>
      <c r="L196" s="53"/>
      <c r="M196" s="53"/>
      <c r="N196" s="53"/>
      <c r="O196" s="53"/>
      <c r="P196" s="53"/>
      <c r="Q196" s="53"/>
      <c r="R196" s="53"/>
      <c r="S196" s="53"/>
      <c r="T196" s="53"/>
    </row>
    <row r="197" spans="1:20" x14ac:dyDescent="0.25">
      <c r="A197" s="6">
        <v>21</v>
      </c>
      <c r="B197" s="44" t="s">
        <v>12</v>
      </c>
      <c r="C197" s="6">
        <v>5</v>
      </c>
      <c r="D197" s="6">
        <v>1</v>
      </c>
      <c r="E197" s="22" t="s">
        <v>18</v>
      </c>
      <c r="F197" s="7" t="s">
        <v>43</v>
      </c>
      <c r="G197" s="80"/>
      <c r="H197" s="80"/>
      <c r="I197" s="6">
        <v>81.8</v>
      </c>
      <c r="J197" s="6">
        <f t="shared" si="13"/>
        <v>81.8</v>
      </c>
      <c r="K197" s="6">
        <v>0</v>
      </c>
      <c r="L197" s="53"/>
      <c r="M197" s="53"/>
      <c r="N197" s="53"/>
      <c r="O197" s="53"/>
      <c r="P197" s="53"/>
      <c r="Q197" s="53"/>
      <c r="R197" s="53"/>
      <c r="S197" s="53"/>
      <c r="T197" s="53"/>
    </row>
    <row r="198" spans="1:20" x14ac:dyDescent="0.25">
      <c r="A198" s="6">
        <v>22</v>
      </c>
      <c r="B198" s="44" t="s">
        <v>12</v>
      </c>
      <c r="C198" s="6">
        <v>6</v>
      </c>
      <c r="D198" s="6">
        <v>1</v>
      </c>
      <c r="E198" s="22" t="s">
        <v>18</v>
      </c>
      <c r="F198" s="7" t="s">
        <v>43</v>
      </c>
      <c r="G198" s="80"/>
      <c r="H198" s="80"/>
      <c r="I198" s="6">
        <v>78.400000000000006</v>
      </c>
      <c r="J198" s="6">
        <f t="shared" si="13"/>
        <v>78.400000000000006</v>
      </c>
      <c r="K198" s="6">
        <v>0</v>
      </c>
      <c r="L198" s="53"/>
      <c r="M198" s="53"/>
      <c r="N198" s="53"/>
      <c r="O198" s="53"/>
      <c r="P198" s="53"/>
      <c r="Q198" s="53"/>
      <c r="R198" s="53"/>
      <c r="S198" s="53"/>
      <c r="T198" s="53"/>
    </row>
    <row r="199" spans="1:20" x14ac:dyDescent="0.25">
      <c r="A199" s="6">
        <v>23</v>
      </c>
      <c r="B199" s="44" t="s">
        <v>12</v>
      </c>
      <c r="C199" s="6">
        <v>7</v>
      </c>
      <c r="D199" s="6">
        <v>1</v>
      </c>
      <c r="E199" s="22" t="s">
        <v>18</v>
      </c>
      <c r="F199" s="7" t="s">
        <v>43</v>
      </c>
      <c r="G199" s="80"/>
      <c r="H199" s="80"/>
      <c r="I199" s="6">
        <v>62.7</v>
      </c>
      <c r="J199" s="6">
        <f t="shared" si="13"/>
        <v>62.7</v>
      </c>
      <c r="K199" s="6">
        <v>0</v>
      </c>
      <c r="L199" s="53"/>
      <c r="M199" s="53"/>
      <c r="N199" s="53"/>
      <c r="O199" s="53"/>
      <c r="P199" s="53"/>
      <c r="Q199" s="53"/>
      <c r="R199" s="53"/>
      <c r="S199" s="53"/>
      <c r="T199" s="53"/>
    </row>
    <row r="200" spans="1:20" x14ac:dyDescent="0.25">
      <c r="A200" s="6">
        <v>24</v>
      </c>
      <c r="B200" s="44" t="s">
        <v>12</v>
      </c>
      <c r="C200" s="6">
        <v>8</v>
      </c>
      <c r="D200" s="6">
        <v>1</v>
      </c>
      <c r="E200" s="22" t="s">
        <v>18</v>
      </c>
      <c r="F200" s="7" t="s">
        <v>43</v>
      </c>
      <c r="G200" s="80"/>
      <c r="H200" s="80"/>
      <c r="I200" s="6">
        <v>43.2</v>
      </c>
      <c r="J200" s="6">
        <f t="shared" si="13"/>
        <v>43.2</v>
      </c>
      <c r="K200" s="6">
        <v>0</v>
      </c>
      <c r="L200" s="53"/>
      <c r="M200" s="53"/>
      <c r="N200" s="53"/>
      <c r="O200" s="53"/>
      <c r="P200" s="53"/>
      <c r="Q200" s="53"/>
      <c r="R200" s="53"/>
      <c r="S200" s="53"/>
      <c r="T200" s="53"/>
    </row>
    <row r="201" spans="1:20" x14ac:dyDescent="0.25">
      <c r="A201" s="6">
        <v>25</v>
      </c>
      <c r="B201" s="44" t="s">
        <v>12</v>
      </c>
      <c r="C201" s="6">
        <v>9</v>
      </c>
      <c r="D201" s="6">
        <v>1</v>
      </c>
      <c r="E201" s="22" t="s">
        <v>18</v>
      </c>
      <c r="F201" s="7" t="s">
        <v>43</v>
      </c>
      <c r="G201" s="80"/>
      <c r="H201" s="80"/>
      <c r="I201" s="6">
        <v>74.599999999999994</v>
      </c>
      <c r="J201" s="6">
        <f t="shared" si="13"/>
        <v>74.599999999999994</v>
      </c>
      <c r="K201" s="6">
        <v>0</v>
      </c>
      <c r="L201" s="53"/>
      <c r="M201" s="53"/>
      <c r="N201" s="53"/>
      <c r="O201" s="53"/>
      <c r="P201" s="53"/>
      <c r="Q201" s="53"/>
      <c r="R201" s="53"/>
      <c r="S201" s="53"/>
      <c r="T201" s="53"/>
    </row>
    <row r="202" spans="1:20" x14ac:dyDescent="0.25">
      <c r="A202" s="6">
        <v>26</v>
      </c>
      <c r="B202" s="44" t="s">
        <v>12</v>
      </c>
      <c r="C202" s="6">
        <v>10</v>
      </c>
      <c r="D202" s="6">
        <v>1</v>
      </c>
      <c r="E202" s="22" t="s">
        <v>18</v>
      </c>
      <c r="F202" s="7" t="s">
        <v>43</v>
      </c>
      <c r="G202" s="80"/>
      <c r="H202" s="80"/>
      <c r="I202" s="6">
        <v>95.4</v>
      </c>
      <c r="J202" s="6">
        <f t="shared" si="13"/>
        <v>95.4</v>
      </c>
      <c r="K202" s="6">
        <v>0</v>
      </c>
      <c r="L202" s="53"/>
      <c r="M202" s="53"/>
      <c r="N202" s="53"/>
      <c r="O202" s="53"/>
      <c r="P202" s="53"/>
      <c r="Q202" s="53"/>
      <c r="R202" s="53"/>
      <c r="S202" s="53"/>
      <c r="T202" s="53"/>
    </row>
    <row r="203" spans="1:20" x14ac:dyDescent="0.25">
      <c r="A203" s="6">
        <v>27</v>
      </c>
      <c r="B203" s="44" t="s">
        <v>12</v>
      </c>
      <c r="C203" s="6">
        <v>11</v>
      </c>
      <c r="D203" s="6">
        <v>1</v>
      </c>
      <c r="E203" s="22" t="s">
        <v>18</v>
      </c>
      <c r="F203" s="7" t="s">
        <v>43</v>
      </c>
      <c r="G203" s="80"/>
      <c r="H203" s="80"/>
      <c r="I203" s="6">
        <v>75.599999999999994</v>
      </c>
      <c r="J203" s="6">
        <f t="shared" si="13"/>
        <v>75.599999999999994</v>
      </c>
      <c r="K203" s="6">
        <v>0</v>
      </c>
      <c r="L203" s="53"/>
      <c r="M203" s="53"/>
      <c r="N203" s="53"/>
      <c r="O203" s="53"/>
      <c r="P203" s="53"/>
      <c r="Q203" s="53"/>
      <c r="R203" s="53"/>
      <c r="S203" s="53"/>
      <c r="T203" s="53"/>
    </row>
    <row r="204" spans="1:20" x14ac:dyDescent="0.25">
      <c r="A204" s="6">
        <v>28</v>
      </c>
      <c r="B204" s="44" t="s">
        <v>12</v>
      </c>
      <c r="C204" s="6">
        <v>12</v>
      </c>
      <c r="D204" s="6">
        <v>1</v>
      </c>
      <c r="E204" s="22" t="s">
        <v>18</v>
      </c>
      <c r="F204" s="7" t="s">
        <v>43</v>
      </c>
      <c r="G204" s="80"/>
      <c r="H204" s="80"/>
      <c r="I204" s="6">
        <v>92.8</v>
      </c>
      <c r="J204" s="6">
        <f t="shared" si="13"/>
        <v>92.8</v>
      </c>
      <c r="K204" s="6">
        <v>0</v>
      </c>
      <c r="L204" s="53"/>
      <c r="M204" s="53"/>
      <c r="N204" s="53"/>
      <c r="O204" s="53"/>
      <c r="P204" s="53"/>
      <c r="Q204" s="53"/>
      <c r="R204" s="53"/>
      <c r="S204" s="53"/>
      <c r="T204" s="53"/>
    </row>
    <row r="205" spans="1:20" x14ac:dyDescent="0.25">
      <c r="A205" s="6">
        <v>29</v>
      </c>
      <c r="B205" s="44" t="s">
        <v>12</v>
      </c>
      <c r="C205" s="6">
        <v>13</v>
      </c>
      <c r="D205" s="6">
        <v>1</v>
      </c>
      <c r="E205" s="22" t="s">
        <v>18</v>
      </c>
      <c r="F205" s="7" t="s">
        <v>43</v>
      </c>
      <c r="G205" s="80"/>
      <c r="H205" s="80"/>
      <c r="I205" s="6">
        <v>48.3</v>
      </c>
      <c r="J205" s="6">
        <f t="shared" si="13"/>
        <v>48.3</v>
      </c>
      <c r="K205" s="6">
        <v>0</v>
      </c>
      <c r="L205" s="53"/>
      <c r="M205" s="53"/>
      <c r="N205" s="53"/>
      <c r="O205" s="53"/>
      <c r="P205" s="53"/>
      <c r="Q205" s="53"/>
      <c r="R205" s="53"/>
      <c r="S205" s="53"/>
      <c r="T205" s="53"/>
    </row>
    <row r="206" spans="1:20" x14ac:dyDescent="0.25">
      <c r="A206" s="6">
        <v>30</v>
      </c>
      <c r="B206" s="44" t="s">
        <v>12</v>
      </c>
      <c r="C206" s="6">
        <v>15</v>
      </c>
      <c r="D206" s="6">
        <v>1</v>
      </c>
      <c r="E206" s="22" t="s">
        <v>18</v>
      </c>
      <c r="F206" s="7" t="s">
        <v>43</v>
      </c>
      <c r="G206" s="80"/>
      <c r="H206" s="80"/>
      <c r="I206" s="6">
        <v>42</v>
      </c>
      <c r="J206" s="6">
        <f t="shared" si="13"/>
        <v>42</v>
      </c>
      <c r="K206" s="6">
        <v>0</v>
      </c>
      <c r="L206" s="53"/>
      <c r="M206" s="53"/>
      <c r="N206" s="53"/>
      <c r="O206" s="53"/>
      <c r="P206" s="53"/>
      <c r="Q206" s="53"/>
      <c r="R206" s="53"/>
      <c r="S206" s="53"/>
      <c r="T206" s="53"/>
    </row>
    <row r="207" spans="1:20" x14ac:dyDescent="0.25">
      <c r="A207" s="6">
        <v>31</v>
      </c>
      <c r="B207" s="44" t="s">
        <v>12</v>
      </c>
      <c r="C207" s="6">
        <v>19</v>
      </c>
      <c r="D207" s="6">
        <v>1</v>
      </c>
      <c r="E207" s="22" t="s">
        <v>18</v>
      </c>
      <c r="F207" s="7" t="s">
        <v>43</v>
      </c>
      <c r="G207" s="80"/>
      <c r="H207" s="80"/>
      <c r="I207" s="6">
        <v>39.1</v>
      </c>
      <c r="J207" s="6">
        <f t="shared" si="13"/>
        <v>39.1</v>
      </c>
      <c r="K207" s="6">
        <v>0</v>
      </c>
      <c r="L207" s="53"/>
      <c r="M207" s="53"/>
      <c r="N207" s="53"/>
      <c r="O207" s="53"/>
      <c r="P207" s="53"/>
      <c r="Q207" s="53"/>
      <c r="R207" s="53"/>
      <c r="S207" s="53"/>
      <c r="T207" s="53"/>
    </row>
    <row r="208" spans="1:20" x14ac:dyDescent="0.25">
      <c r="A208" s="6">
        <v>32</v>
      </c>
      <c r="B208" s="44" t="s">
        <v>12</v>
      </c>
      <c r="C208" s="6">
        <v>21</v>
      </c>
      <c r="D208" s="6">
        <v>1</v>
      </c>
      <c r="E208" s="22" t="s">
        <v>18</v>
      </c>
      <c r="F208" s="7" t="s">
        <v>43</v>
      </c>
      <c r="G208" s="80"/>
      <c r="H208" s="80"/>
      <c r="I208" s="6">
        <v>46</v>
      </c>
      <c r="J208" s="6">
        <f t="shared" si="13"/>
        <v>46</v>
      </c>
      <c r="K208" s="6">
        <v>0</v>
      </c>
      <c r="L208" s="53"/>
      <c r="M208" s="53"/>
      <c r="N208" s="53"/>
      <c r="O208" s="53"/>
      <c r="P208" s="53"/>
      <c r="Q208" s="53"/>
      <c r="R208" s="53"/>
      <c r="S208" s="53"/>
      <c r="T208" s="53"/>
    </row>
    <row r="209" spans="1:20" x14ac:dyDescent="0.25">
      <c r="A209" s="6">
        <v>33</v>
      </c>
      <c r="B209" s="44" t="s">
        <v>12</v>
      </c>
      <c r="C209" s="6">
        <v>23</v>
      </c>
      <c r="D209" s="6">
        <v>1</v>
      </c>
      <c r="E209" s="22" t="s">
        <v>18</v>
      </c>
      <c r="F209" s="7" t="s">
        <v>43</v>
      </c>
      <c r="G209" s="80"/>
      <c r="H209" s="80"/>
      <c r="I209" s="6">
        <v>36.9</v>
      </c>
      <c r="J209" s="6">
        <f t="shared" si="13"/>
        <v>36.9</v>
      </c>
      <c r="K209" s="6">
        <v>0</v>
      </c>
      <c r="L209" s="53"/>
      <c r="M209" s="53"/>
      <c r="N209" s="53"/>
      <c r="O209" s="53"/>
      <c r="P209" s="53"/>
      <c r="Q209" s="53"/>
      <c r="R209" s="53"/>
      <c r="S209" s="53"/>
      <c r="T209" s="53"/>
    </row>
    <row r="210" spans="1:20" x14ac:dyDescent="0.25">
      <c r="A210" s="6">
        <v>34</v>
      </c>
      <c r="B210" s="44" t="s">
        <v>62</v>
      </c>
      <c r="C210" s="6" t="s">
        <v>63</v>
      </c>
      <c r="D210" s="6">
        <v>1</v>
      </c>
      <c r="E210" s="22" t="s">
        <v>18</v>
      </c>
      <c r="F210" s="7" t="s">
        <v>43</v>
      </c>
      <c r="G210" s="80"/>
      <c r="H210" s="80"/>
      <c r="I210" s="6">
        <v>92.6</v>
      </c>
      <c r="J210" s="6">
        <f>I210</f>
        <v>92.6</v>
      </c>
      <c r="K210" s="6">
        <v>0</v>
      </c>
      <c r="L210" s="53"/>
      <c r="M210" s="53"/>
      <c r="N210" s="53"/>
      <c r="O210" s="53"/>
      <c r="P210" s="53"/>
      <c r="Q210" s="53"/>
      <c r="R210" s="53"/>
      <c r="S210" s="53"/>
      <c r="T210" s="53"/>
    </row>
    <row r="211" spans="1:20" x14ac:dyDescent="0.25">
      <c r="A211" s="6">
        <v>35</v>
      </c>
      <c r="B211" s="44" t="s">
        <v>62</v>
      </c>
      <c r="C211" s="6">
        <v>8</v>
      </c>
      <c r="D211" s="6">
        <v>1</v>
      </c>
      <c r="E211" s="22" t="s">
        <v>18</v>
      </c>
      <c r="F211" s="7" t="s">
        <v>43</v>
      </c>
      <c r="G211" s="80"/>
      <c r="H211" s="80"/>
      <c r="I211" s="6">
        <v>71.8</v>
      </c>
      <c r="J211" s="6">
        <f t="shared" ref="J211:J235" si="14">I211</f>
        <v>71.8</v>
      </c>
      <c r="K211" s="6">
        <v>0</v>
      </c>
      <c r="L211" s="53"/>
      <c r="M211" s="53"/>
      <c r="N211" s="53"/>
      <c r="O211" s="53"/>
      <c r="P211" s="53"/>
      <c r="Q211" s="53"/>
      <c r="R211" s="53"/>
      <c r="S211" s="53"/>
      <c r="T211" s="53"/>
    </row>
    <row r="212" spans="1:20" x14ac:dyDescent="0.25">
      <c r="A212" s="6">
        <v>36</v>
      </c>
      <c r="B212" s="44" t="s">
        <v>62</v>
      </c>
      <c r="C212" s="6" t="s">
        <v>64</v>
      </c>
      <c r="D212" s="6">
        <v>1</v>
      </c>
      <c r="E212" s="22" t="s">
        <v>18</v>
      </c>
      <c r="F212" s="7" t="s">
        <v>43</v>
      </c>
      <c r="G212" s="80"/>
      <c r="H212" s="80"/>
      <c r="I212" s="6">
        <v>234.9</v>
      </c>
      <c r="J212" s="6">
        <f t="shared" si="14"/>
        <v>234.9</v>
      </c>
      <c r="K212" s="6">
        <v>0</v>
      </c>
      <c r="L212" s="53"/>
      <c r="M212" s="53"/>
      <c r="N212" s="53"/>
      <c r="O212" s="53"/>
      <c r="P212" s="53"/>
      <c r="Q212" s="53"/>
      <c r="R212" s="53"/>
      <c r="S212" s="53"/>
      <c r="T212" s="53"/>
    </row>
    <row r="213" spans="1:20" x14ac:dyDescent="0.25">
      <c r="A213" s="6">
        <v>37</v>
      </c>
      <c r="B213" s="44" t="s">
        <v>62</v>
      </c>
      <c r="C213" s="6">
        <v>1</v>
      </c>
      <c r="D213" s="6">
        <v>1</v>
      </c>
      <c r="E213" s="22" t="s">
        <v>18</v>
      </c>
      <c r="F213" s="7" t="s">
        <v>43</v>
      </c>
      <c r="G213" s="80"/>
      <c r="H213" s="80"/>
      <c r="I213" s="6">
        <v>98.5</v>
      </c>
      <c r="J213" s="6">
        <f t="shared" si="14"/>
        <v>98.5</v>
      </c>
      <c r="K213" s="6">
        <v>0</v>
      </c>
      <c r="L213" s="53"/>
      <c r="M213" s="53"/>
      <c r="N213" s="53"/>
      <c r="O213" s="53"/>
      <c r="P213" s="53"/>
      <c r="Q213" s="53"/>
      <c r="R213" s="53"/>
      <c r="S213" s="53"/>
      <c r="T213" s="53"/>
    </row>
    <row r="214" spans="1:20" x14ac:dyDescent="0.25">
      <c r="A214" s="6">
        <v>38</v>
      </c>
      <c r="B214" s="44" t="s">
        <v>62</v>
      </c>
      <c r="C214" s="6">
        <v>2</v>
      </c>
      <c r="D214" s="6">
        <v>1</v>
      </c>
      <c r="E214" s="22" t="s">
        <v>18</v>
      </c>
      <c r="F214" s="7" t="s">
        <v>43</v>
      </c>
      <c r="G214" s="80"/>
      <c r="H214" s="80"/>
      <c r="I214" s="6">
        <v>126.9</v>
      </c>
      <c r="J214" s="6">
        <f t="shared" si="14"/>
        <v>126.9</v>
      </c>
      <c r="K214" s="6">
        <v>0</v>
      </c>
      <c r="L214" s="53"/>
      <c r="M214" s="53"/>
      <c r="N214" s="53"/>
      <c r="O214" s="53"/>
      <c r="P214" s="53"/>
      <c r="Q214" s="53"/>
      <c r="R214" s="53"/>
      <c r="S214" s="53"/>
      <c r="T214" s="53"/>
    </row>
    <row r="215" spans="1:20" x14ac:dyDescent="0.25">
      <c r="A215" s="6">
        <v>39</v>
      </c>
      <c r="B215" s="44" t="s">
        <v>62</v>
      </c>
      <c r="C215" s="6">
        <v>3</v>
      </c>
      <c r="D215" s="6">
        <v>1</v>
      </c>
      <c r="E215" s="22" t="s">
        <v>18</v>
      </c>
      <c r="F215" s="7" t="s">
        <v>43</v>
      </c>
      <c r="G215" s="80"/>
      <c r="H215" s="80"/>
      <c r="I215" s="6">
        <v>36</v>
      </c>
      <c r="J215" s="6">
        <f t="shared" si="14"/>
        <v>36</v>
      </c>
      <c r="K215" s="6">
        <v>0</v>
      </c>
      <c r="L215" s="53"/>
      <c r="M215" s="53"/>
      <c r="N215" s="53"/>
      <c r="O215" s="53"/>
      <c r="P215" s="53"/>
      <c r="Q215" s="53"/>
      <c r="R215" s="53"/>
      <c r="S215" s="53"/>
      <c r="T215" s="53"/>
    </row>
    <row r="216" spans="1:20" x14ac:dyDescent="0.25">
      <c r="A216" s="6">
        <v>40</v>
      </c>
      <c r="B216" s="44" t="s">
        <v>62</v>
      </c>
      <c r="C216" s="6" t="s">
        <v>65</v>
      </c>
      <c r="D216" s="6">
        <v>1</v>
      </c>
      <c r="E216" s="22" t="s">
        <v>18</v>
      </c>
      <c r="F216" s="7" t="s">
        <v>43</v>
      </c>
      <c r="G216" s="80"/>
      <c r="H216" s="80"/>
      <c r="I216" s="6">
        <v>92.1</v>
      </c>
      <c r="J216" s="6">
        <f t="shared" si="14"/>
        <v>92.1</v>
      </c>
      <c r="K216" s="6">
        <v>0</v>
      </c>
      <c r="L216" s="53"/>
      <c r="M216" s="53"/>
      <c r="N216" s="53"/>
      <c r="O216" s="53"/>
      <c r="P216" s="53"/>
      <c r="Q216" s="53"/>
      <c r="R216" s="53"/>
      <c r="S216" s="53"/>
      <c r="T216" s="53"/>
    </row>
    <row r="217" spans="1:20" x14ac:dyDescent="0.25">
      <c r="A217" s="6">
        <v>41</v>
      </c>
      <c r="B217" s="44" t="s">
        <v>62</v>
      </c>
      <c r="C217" s="6">
        <v>9</v>
      </c>
      <c r="D217" s="6">
        <v>1</v>
      </c>
      <c r="E217" s="22" t="s">
        <v>18</v>
      </c>
      <c r="F217" s="7" t="s">
        <v>43</v>
      </c>
      <c r="G217" s="80"/>
      <c r="H217" s="80"/>
      <c r="I217" s="6">
        <v>56.7</v>
      </c>
      <c r="J217" s="6">
        <f t="shared" si="14"/>
        <v>56.7</v>
      </c>
      <c r="K217" s="6">
        <v>0</v>
      </c>
      <c r="L217" s="53"/>
      <c r="M217" s="53"/>
      <c r="N217" s="53"/>
      <c r="O217" s="53"/>
      <c r="P217" s="53"/>
      <c r="Q217" s="53"/>
      <c r="R217" s="53"/>
      <c r="S217" s="53"/>
      <c r="T217" s="53"/>
    </row>
    <row r="218" spans="1:20" x14ac:dyDescent="0.25">
      <c r="A218" s="6">
        <v>42</v>
      </c>
      <c r="B218" s="44" t="s">
        <v>62</v>
      </c>
      <c r="C218" s="6">
        <v>10</v>
      </c>
      <c r="D218" s="6">
        <v>1</v>
      </c>
      <c r="E218" s="22" t="s">
        <v>18</v>
      </c>
      <c r="F218" s="7" t="s">
        <v>43</v>
      </c>
      <c r="G218" s="80"/>
      <c r="H218" s="80"/>
      <c r="I218" s="6">
        <v>35.5</v>
      </c>
      <c r="J218" s="6">
        <f t="shared" si="14"/>
        <v>35.5</v>
      </c>
      <c r="K218" s="6">
        <v>0</v>
      </c>
      <c r="L218" s="53"/>
      <c r="M218" s="53"/>
      <c r="N218" s="53"/>
      <c r="O218" s="53"/>
      <c r="P218" s="53"/>
      <c r="Q218" s="53"/>
      <c r="R218" s="53"/>
      <c r="S218" s="53"/>
      <c r="T218" s="53"/>
    </row>
    <row r="219" spans="1:20" x14ac:dyDescent="0.25">
      <c r="A219" s="6">
        <v>43</v>
      </c>
      <c r="B219" s="44" t="s">
        <v>62</v>
      </c>
      <c r="C219" s="6">
        <v>11</v>
      </c>
      <c r="D219" s="6">
        <v>1</v>
      </c>
      <c r="E219" s="22" t="s">
        <v>18</v>
      </c>
      <c r="F219" s="7" t="s">
        <v>43</v>
      </c>
      <c r="G219" s="80"/>
      <c r="H219" s="80"/>
      <c r="I219" s="6">
        <v>112.5</v>
      </c>
      <c r="J219" s="6">
        <f t="shared" si="14"/>
        <v>112.5</v>
      </c>
      <c r="K219" s="6">
        <v>0</v>
      </c>
      <c r="L219" s="53"/>
      <c r="M219" s="53"/>
      <c r="N219" s="53"/>
      <c r="O219" s="53"/>
      <c r="P219" s="53"/>
      <c r="Q219" s="53"/>
      <c r="R219" s="53"/>
      <c r="S219" s="53"/>
      <c r="T219" s="53"/>
    </row>
    <row r="220" spans="1:20" x14ac:dyDescent="0.25">
      <c r="A220" s="6">
        <v>44</v>
      </c>
      <c r="B220" s="44" t="s">
        <v>62</v>
      </c>
      <c r="C220" s="6">
        <v>12</v>
      </c>
      <c r="D220" s="6">
        <v>1</v>
      </c>
      <c r="E220" s="22" t="s">
        <v>18</v>
      </c>
      <c r="F220" s="7" t="s">
        <v>43</v>
      </c>
      <c r="G220" s="80"/>
      <c r="H220" s="80"/>
      <c r="I220" s="6">
        <v>40</v>
      </c>
      <c r="J220" s="6">
        <f t="shared" si="14"/>
        <v>40</v>
      </c>
      <c r="K220" s="6">
        <v>0</v>
      </c>
      <c r="L220" s="53"/>
      <c r="M220" s="53"/>
      <c r="N220" s="53"/>
      <c r="O220" s="53"/>
      <c r="P220" s="53"/>
      <c r="Q220" s="53"/>
      <c r="R220" s="53"/>
      <c r="S220" s="53"/>
      <c r="T220" s="53"/>
    </row>
    <row r="221" spans="1:20" x14ac:dyDescent="0.25">
      <c r="A221" s="6">
        <v>45</v>
      </c>
      <c r="B221" s="44" t="s">
        <v>62</v>
      </c>
      <c r="C221" s="6">
        <v>13</v>
      </c>
      <c r="D221" s="6">
        <v>1</v>
      </c>
      <c r="E221" s="22" t="s">
        <v>18</v>
      </c>
      <c r="F221" s="7" t="s">
        <v>43</v>
      </c>
      <c r="G221" s="80"/>
      <c r="H221" s="80"/>
      <c r="I221" s="6">
        <v>36</v>
      </c>
      <c r="J221" s="6">
        <f t="shared" si="14"/>
        <v>36</v>
      </c>
      <c r="K221" s="6">
        <v>0</v>
      </c>
      <c r="L221" s="53"/>
      <c r="M221" s="53"/>
      <c r="N221" s="53"/>
      <c r="O221" s="53"/>
      <c r="P221" s="53"/>
      <c r="Q221" s="53"/>
      <c r="R221" s="53"/>
      <c r="S221" s="53"/>
      <c r="T221" s="53"/>
    </row>
    <row r="222" spans="1:20" x14ac:dyDescent="0.25">
      <c r="A222" s="6">
        <v>46</v>
      </c>
      <c r="B222" s="44" t="s">
        <v>62</v>
      </c>
      <c r="C222" s="6">
        <v>14</v>
      </c>
      <c r="D222" s="6">
        <v>1</v>
      </c>
      <c r="E222" s="22" t="s">
        <v>18</v>
      </c>
      <c r="F222" s="7" t="s">
        <v>43</v>
      </c>
      <c r="G222" s="80"/>
      <c r="H222" s="80"/>
      <c r="I222" s="6">
        <v>37.4</v>
      </c>
      <c r="J222" s="6">
        <f t="shared" si="14"/>
        <v>37.4</v>
      </c>
      <c r="K222" s="6">
        <v>0</v>
      </c>
      <c r="L222" s="53"/>
      <c r="M222" s="53"/>
      <c r="N222" s="53"/>
      <c r="O222" s="53"/>
      <c r="P222" s="53"/>
      <c r="Q222" s="53"/>
      <c r="R222" s="53"/>
      <c r="S222" s="53"/>
      <c r="T222" s="53"/>
    </row>
    <row r="223" spans="1:20" x14ac:dyDescent="0.25">
      <c r="A223" s="6">
        <v>47</v>
      </c>
      <c r="B223" s="44" t="s">
        <v>62</v>
      </c>
      <c r="C223" s="6">
        <v>15</v>
      </c>
      <c r="D223" s="6">
        <v>1</v>
      </c>
      <c r="E223" s="22" t="s">
        <v>18</v>
      </c>
      <c r="F223" s="7" t="s">
        <v>43</v>
      </c>
      <c r="G223" s="80"/>
      <c r="H223" s="80"/>
      <c r="I223" s="6">
        <v>24.6</v>
      </c>
      <c r="J223" s="6">
        <f t="shared" si="14"/>
        <v>24.6</v>
      </c>
      <c r="K223" s="6">
        <v>0</v>
      </c>
      <c r="L223" s="53"/>
      <c r="M223" s="53"/>
      <c r="N223" s="53"/>
      <c r="O223" s="53"/>
      <c r="P223" s="53"/>
      <c r="Q223" s="53"/>
      <c r="R223" s="53"/>
      <c r="S223" s="53"/>
      <c r="T223" s="53"/>
    </row>
    <row r="224" spans="1:20" x14ac:dyDescent="0.25">
      <c r="A224" s="6">
        <v>48</v>
      </c>
      <c r="B224" s="44" t="s">
        <v>62</v>
      </c>
      <c r="C224" s="6">
        <v>16</v>
      </c>
      <c r="D224" s="6">
        <v>1</v>
      </c>
      <c r="E224" s="22" t="s">
        <v>18</v>
      </c>
      <c r="F224" s="7" t="s">
        <v>43</v>
      </c>
      <c r="G224" s="80"/>
      <c r="H224" s="80"/>
      <c r="I224" s="6">
        <v>62.1</v>
      </c>
      <c r="J224" s="6">
        <f t="shared" si="14"/>
        <v>62.1</v>
      </c>
      <c r="K224" s="6">
        <v>0</v>
      </c>
      <c r="L224" s="53"/>
      <c r="M224" s="53"/>
      <c r="N224" s="53"/>
      <c r="O224" s="53"/>
      <c r="P224" s="53"/>
      <c r="Q224" s="53"/>
      <c r="R224" s="53"/>
      <c r="S224" s="53"/>
      <c r="T224" s="53"/>
    </row>
    <row r="225" spans="1:21" x14ac:dyDescent="0.25">
      <c r="A225" s="6">
        <v>49</v>
      </c>
      <c r="B225" s="44" t="s">
        <v>62</v>
      </c>
      <c r="C225" s="6">
        <v>17</v>
      </c>
      <c r="D225" s="6">
        <v>1</v>
      </c>
      <c r="E225" s="22" t="s">
        <v>18</v>
      </c>
      <c r="F225" s="7" t="s">
        <v>43</v>
      </c>
      <c r="G225" s="80"/>
      <c r="H225" s="80"/>
      <c r="I225" s="6">
        <v>29.8</v>
      </c>
      <c r="J225" s="6">
        <f t="shared" si="14"/>
        <v>29.8</v>
      </c>
      <c r="K225" s="6">
        <v>0</v>
      </c>
      <c r="L225" s="53"/>
      <c r="M225" s="53"/>
      <c r="N225" s="53"/>
      <c r="O225" s="53"/>
      <c r="P225" s="53"/>
      <c r="Q225" s="53"/>
      <c r="R225" s="53"/>
      <c r="S225" s="53"/>
      <c r="T225" s="53"/>
    </row>
    <row r="226" spans="1:21" x14ac:dyDescent="0.25">
      <c r="A226" s="6">
        <v>50</v>
      </c>
      <c r="B226" s="44" t="s">
        <v>62</v>
      </c>
      <c r="C226" s="6">
        <v>19</v>
      </c>
      <c r="D226" s="6">
        <v>1</v>
      </c>
      <c r="E226" s="22" t="s">
        <v>18</v>
      </c>
      <c r="F226" s="7" t="s">
        <v>43</v>
      </c>
      <c r="G226" s="80"/>
      <c r="H226" s="80"/>
      <c r="I226" s="6">
        <v>29</v>
      </c>
      <c r="J226" s="6">
        <f t="shared" si="14"/>
        <v>29</v>
      </c>
      <c r="K226" s="6">
        <v>0</v>
      </c>
      <c r="L226" s="53"/>
      <c r="M226" s="53"/>
      <c r="N226" s="53"/>
      <c r="O226" s="53"/>
      <c r="P226" s="53"/>
      <c r="Q226" s="53"/>
      <c r="R226" s="53"/>
      <c r="S226" s="53"/>
      <c r="T226" s="53"/>
    </row>
    <row r="227" spans="1:21" x14ac:dyDescent="0.25">
      <c r="A227" s="6">
        <v>51</v>
      </c>
      <c r="B227" s="44" t="s">
        <v>62</v>
      </c>
      <c r="C227" s="6">
        <v>20</v>
      </c>
      <c r="D227" s="6">
        <v>1</v>
      </c>
      <c r="E227" s="22" t="s">
        <v>18</v>
      </c>
      <c r="F227" s="7" t="s">
        <v>43</v>
      </c>
      <c r="G227" s="80"/>
      <c r="H227" s="80"/>
      <c r="I227" s="6">
        <v>42.7</v>
      </c>
      <c r="J227" s="6">
        <f t="shared" si="14"/>
        <v>42.7</v>
      </c>
      <c r="K227" s="6">
        <v>0</v>
      </c>
      <c r="L227" s="53"/>
      <c r="M227" s="53"/>
      <c r="N227" s="53"/>
      <c r="O227" s="53"/>
      <c r="P227" s="53"/>
      <c r="Q227" s="53"/>
      <c r="R227" s="53"/>
      <c r="S227" s="53"/>
      <c r="T227" s="53"/>
    </row>
    <row r="228" spans="1:21" x14ac:dyDescent="0.25">
      <c r="A228" s="6">
        <v>52</v>
      </c>
      <c r="B228" s="44" t="s">
        <v>62</v>
      </c>
      <c r="C228" s="6">
        <v>21</v>
      </c>
      <c r="D228" s="6">
        <v>1</v>
      </c>
      <c r="E228" s="22" t="s">
        <v>18</v>
      </c>
      <c r="F228" s="7" t="s">
        <v>43</v>
      </c>
      <c r="G228" s="80"/>
      <c r="H228" s="80"/>
      <c r="I228" s="6">
        <v>45.1</v>
      </c>
      <c r="J228" s="6">
        <f t="shared" si="14"/>
        <v>45.1</v>
      </c>
      <c r="K228" s="6">
        <v>0</v>
      </c>
      <c r="L228" s="53"/>
      <c r="M228" s="53"/>
      <c r="N228" s="53"/>
      <c r="O228" s="53"/>
      <c r="P228" s="53"/>
      <c r="Q228" s="53"/>
      <c r="R228" s="53"/>
      <c r="S228" s="53"/>
      <c r="T228" s="53"/>
    </row>
    <row r="229" spans="1:21" x14ac:dyDescent="0.25">
      <c r="A229" s="6">
        <v>53</v>
      </c>
      <c r="B229" s="44" t="s">
        <v>62</v>
      </c>
      <c r="C229" s="6">
        <v>23</v>
      </c>
      <c r="D229" s="6">
        <v>1</v>
      </c>
      <c r="E229" s="22" t="s">
        <v>18</v>
      </c>
      <c r="F229" s="7" t="s">
        <v>43</v>
      </c>
      <c r="G229" s="80"/>
      <c r="H229" s="80"/>
      <c r="I229" s="6">
        <v>78.599999999999994</v>
      </c>
      <c r="J229" s="6">
        <f t="shared" si="14"/>
        <v>78.599999999999994</v>
      </c>
      <c r="K229" s="6">
        <v>0</v>
      </c>
      <c r="L229" s="53"/>
      <c r="M229" s="53"/>
      <c r="N229" s="53"/>
      <c r="O229" s="53"/>
      <c r="P229" s="53"/>
      <c r="Q229" s="53"/>
      <c r="R229" s="53"/>
      <c r="S229" s="53"/>
      <c r="T229" s="53"/>
    </row>
    <row r="230" spans="1:21" x14ac:dyDescent="0.25">
      <c r="A230" s="6">
        <v>54</v>
      </c>
      <c r="B230" s="44" t="s">
        <v>62</v>
      </c>
      <c r="C230" s="6">
        <v>25</v>
      </c>
      <c r="D230" s="6">
        <v>1</v>
      </c>
      <c r="E230" s="22" t="s">
        <v>18</v>
      </c>
      <c r="F230" s="7" t="s">
        <v>43</v>
      </c>
      <c r="G230" s="80"/>
      <c r="H230" s="80"/>
      <c r="I230" s="6">
        <v>45</v>
      </c>
      <c r="J230" s="6">
        <f t="shared" si="14"/>
        <v>45</v>
      </c>
      <c r="K230" s="6">
        <v>0</v>
      </c>
      <c r="L230" s="53"/>
      <c r="M230" s="53"/>
      <c r="N230" s="53"/>
      <c r="O230" s="53"/>
      <c r="P230" s="53"/>
      <c r="Q230" s="53"/>
      <c r="R230" s="53"/>
      <c r="S230" s="53"/>
      <c r="T230" s="53"/>
    </row>
    <row r="231" spans="1:21" x14ac:dyDescent="0.25">
      <c r="A231" s="6">
        <v>55</v>
      </c>
      <c r="B231" s="44" t="s">
        <v>62</v>
      </c>
      <c r="C231" s="6">
        <v>27</v>
      </c>
      <c r="D231" s="6">
        <v>1</v>
      </c>
      <c r="E231" s="22" t="s">
        <v>18</v>
      </c>
      <c r="F231" s="7" t="s">
        <v>43</v>
      </c>
      <c r="G231" s="80"/>
      <c r="H231" s="80"/>
      <c r="I231" s="6">
        <v>40</v>
      </c>
      <c r="J231" s="6">
        <f t="shared" si="14"/>
        <v>40</v>
      </c>
      <c r="K231" s="6">
        <v>0</v>
      </c>
      <c r="L231" s="53"/>
      <c r="M231" s="53"/>
      <c r="N231" s="53"/>
      <c r="O231" s="53"/>
      <c r="P231" s="53"/>
      <c r="Q231" s="53"/>
      <c r="R231" s="53"/>
      <c r="S231" s="53"/>
      <c r="T231" s="53"/>
    </row>
    <row r="232" spans="1:21" x14ac:dyDescent="0.25">
      <c r="A232" s="6">
        <v>56</v>
      </c>
      <c r="B232" s="44" t="s">
        <v>62</v>
      </c>
      <c r="C232" s="6">
        <v>29</v>
      </c>
      <c r="D232" s="6">
        <v>1</v>
      </c>
      <c r="E232" s="22" t="s">
        <v>18</v>
      </c>
      <c r="F232" s="7" t="s">
        <v>43</v>
      </c>
      <c r="G232" s="80"/>
      <c r="H232" s="80"/>
      <c r="I232" s="6">
        <v>41.5</v>
      </c>
      <c r="J232" s="6">
        <f t="shared" si="14"/>
        <v>41.5</v>
      </c>
      <c r="K232" s="6">
        <v>0</v>
      </c>
      <c r="L232" s="53"/>
      <c r="M232" s="53"/>
      <c r="N232" s="53"/>
      <c r="O232" s="53"/>
      <c r="P232" s="53"/>
      <c r="Q232" s="53"/>
      <c r="R232" s="53"/>
      <c r="S232" s="53"/>
      <c r="T232" s="53"/>
    </row>
    <row r="233" spans="1:21" x14ac:dyDescent="0.25">
      <c r="A233" s="6">
        <v>57</v>
      </c>
      <c r="B233" s="44" t="s">
        <v>62</v>
      </c>
      <c r="C233" s="6">
        <v>31</v>
      </c>
      <c r="D233" s="6">
        <v>1</v>
      </c>
      <c r="E233" s="22" t="s">
        <v>18</v>
      </c>
      <c r="F233" s="7" t="s">
        <v>43</v>
      </c>
      <c r="G233" s="80"/>
      <c r="H233" s="80"/>
      <c r="I233" s="6">
        <v>42</v>
      </c>
      <c r="J233" s="6">
        <f t="shared" si="14"/>
        <v>42</v>
      </c>
      <c r="K233" s="6">
        <v>0</v>
      </c>
      <c r="L233" s="53"/>
      <c r="M233" s="53"/>
      <c r="N233" s="53"/>
      <c r="O233" s="53"/>
      <c r="P233" s="53"/>
      <c r="Q233" s="53"/>
      <c r="R233" s="53"/>
      <c r="S233" s="53"/>
      <c r="T233" s="53"/>
    </row>
    <row r="234" spans="1:21" x14ac:dyDescent="0.25">
      <c r="A234" s="6">
        <v>58</v>
      </c>
      <c r="B234" s="44" t="s">
        <v>62</v>
      </c>
      <c r="C234" s="6">
        <v>26</v>
      </c>
      <c r="D234" s="6">
        <v>1</v>
      </c>
      <c r="E234" s="22" t="s">
        <v>18</v>
      </c>
      <c r="F234" s="7" t="s">
        <v>43</v>
      </c>
      <c r="G234" s="80"/>
      <c r="H234" s="80"/>
      <c r="I234" s="6">
        <v>120.8</v>
      </c>
      <c r="J234" s="6">
        <f t="shared" si="14"/>
        <v>120.8</v>
      </c>
      <c r="K234" s="6">
        <v>0</v>
      </c>
      <c r="L234" s="53"/>
      <c r="M234" s="53"/>
      <c r="N234" s="53"/>
      <c r="O234" s="53"/>
      <c r="P234" s="53"/>
      <c r="Q234" s="53"/>
      <c r="R234" s="53"/>
      <c r="S234" s="53"/>
      <c r="T234" s="53"/>
    </row>
    <row r="235" spans="1:21" x14ac:dyDescent="0.25">
      <c r="A235" s="6">
        <v>59</v>
      </c>
      <c r="B235" s="44" t="s">
        <v>62</v>
      </c>
      <c r="C235" s="6">
        <v>28</v>
      </c>
      <c r="D235" s="6">
        <v>1</v>
      </c>
      <c r="E235" s="6"/>
      <c r="F235" s="7" t="s">
        <v>43</v>
      </c>
      <c r="G235" s="80"/>
      <c r="H235" s="80"/>
      <c r="I235" s="6">
        <v>105.2</v>
      </c>
      <c r="J235" s="6">
        <f t="shared" si="14"/>
        <v>105.2</v>
      </c>
      <c r="K235" s="6">
        <v>0</v>
      </c>
      <c r="L235" s="53"/>
      <c r="M235" s="53"/>
      <c r="N235" s="53"/>
      <c r="O235" s="53"/>
      <c r="P235" s="53"/>
      <c r="Q235" s="53"/>
      <c r="R235" s="53"/>
      <c r="S235" s="53"/>
      <c r="T235" s="53"/>
    </row>
    <row r="236" spans="1:21" x14ac:dyDescent="0.25">
      <c r="A236" s="53"/>
      <c r="B236" s="68" t="s">
        <v>42</v>
      </c>
      <c r="C236" s="54"/>
      <c r="D236" s="54"/>
      <c r="E236" s="54">
        <f>SUM(E177:E235)</f>
        <v>0</v>
      </c>
      <c r="F236" s="54"/>
      <c r="G236" s="80"/>
      <c r="H236" s="80"/>
      <c r="I236" s="54">
        <f>SUM(I177:I235)</f>
        <v>4495.3999999999996</v>
      </c>
      <c r="J236" s="54">
        <f t="shared" ref="J236:K236" si="15">SUM(J177:J235)</f>
        <v>4495.3999999999996</v>
      </c>
      <c r="K236" s="54">
        <f t="shared" si="15"/>
        <v>0</v>
      </c>
      <c r="L236" s="53"/>
      <c r="M236" s="53"/>
      <c r="N236" s="53"/>
      <c r="O236" s="53"/>
      <c r="P236" s="53"/>
      <c r="Q236" s="53"/>
      <c r="R236" s="53"/>
      <c r="S236" s="53"/>
      <c r="T236" s="53"/>
    </row>
    <row r="237" spans="1:21" s="60" customFormat="1" ht="45" customHeight="1" x14ac:dyDescent="0.3">
      <c r="A237" s="65">
        <v>1</v>
      </c>
      <c r="B237" s="58" t="s">
        <v>15</v>
      </c>
      <c r="C237" s="65">
        <v>10</v>
      </c>
      <c r="D237" s="65">
        <v>4</v>
      </c>
      <c r="E237" s="65">
        <v>73</v>
      </c>
      <c r="F237" s="22" t="s">
        <v>44</v>
      </c>
      <c r="G237" s="93" t="s">
        <v>50</v>
      </c>
      <c r="H237" s="93"/>
      <c r="I237" s="59">
        <v>125.4</v>
      </c>
      <c r="J237" s="65">
        <f t="shared" si="12"/>
        <v>125.4</v>
      </c>
      <c r="K237" s="65">
        <v>0</v>
      </c>
      <c r="L237" s="69">
        <v>558.79999999999995</v>
      </c>
      <c r="M237" s="69">
        <v>0</v>
      </c>
      <c r="N237" s="69">
        <v>0</v>
      </c>
      <c r="O237" s="69">
        <v>0</v>
      </c>
      <c r="P237" s="69">
        <v>162.5</v>
      </c>
      <c r="Q237" s="69">
        <v>0</v>
      </c>
      <c r="R237" s="69">
        <v>0</v>
      </c>
      <c r="S237" s="69">
        <v>0</v>
      </c>
      <c r="T237" s="69">
        <v>0</v>
      </c>
    </row>
    <row r="238" spans="1:21" s="51" customFormat="1" x14ac:dyDescent="0.25">
      <c r="A238" s="61"/>
      <c r="B238" s="61" t="s">
        <v>45</v>
      </c>
      <c r="C238" s="61"/>
      <c r="D238" s="61"/>
      <c r="E238" s="55">
        <f>SUM(E237)</f>
        <v>73</v>
      </c>
      <c r="F238" s="68"/>
      <c r="G238" s="93"/>
      <c r="H238" s="93"/>
      <c r="I238" s="55">
        <f>SUM(I237)</f>
        <v>125.4</v>
      </c>
      <c r="J238" s="55">
        <f>SUM(J237)</f>
        <v>125.4</v>
      </c>
      <c r="K238" s="55">
        <f>SUM(K237)</f>
        <v>0</v>
      </c>
      <c r="L238" s="55">
        <f t="shared" ref="L238:U238" si="16">SUM(L237)</f>
        <v>558.79999999999995</v>
      </c>
      <c r="M238" s="55">
        <f t="shared" si="16"/>
        <v>0</v>
      </c>
      <c r="N238" s="55">
        <f t="shared" si="16"/>
        <v>0</v>
      </c>
      <c r="O238" s="55">
        <f t="shared" si="16"/>
        <v>0</v>
      </c>
      <c r="P238" s="55">
        <f t="shared" si="16"/>
        <v>162.5</v>
      </c>
      <c r="Q238" s="55">
        <f t="shared" si="16"/>
        <v>0</v>
      </c>
      <c r="R238" s="55">
        <f t="shared" si="16"/>
        <v>0</v>
      </c>
      <c r="S238" s="55">
        <f t="shared" si="16"/>
        <v>0</v>
      </c>
      <c r="T238" s="55">
        <f t="shared" si="16"/>
        <v>0</v>
      </c>
      <c r="U238" s="55">
        <f t="shared" si="16"/>
        <v>0</v>
      </c>
    </row>
    <row r="239" spans="1:21" x14ac:dyDescent="0.25">
      <c r="A239" s="39"/>
      <c r="B239" s="39"/>
      <c r="C239" s="39"/>
      <c r="D239" s="39"/>
      <c r="E239" s="39"/>
      <c r="F239" s="39"/>
    </row>
    <row r="240" spans="1:21" x14ac:dyDescent="0.25">
      <c r="A240" s="39"/>
      <c r="B240" s="39"/>
      <c r="C240" s="39"/>
      <c r="D240" s="39"/>
      <c r="E240" s="39"/>
      <c r="F240" s="39"/>
    </row>
    <row r="241" spans="1:6" x14ac:dyDescent="0.25">
      <c r="A241" s="39"/>
      <c r="B241" s="39"/>
      <c r="C241" s="39"/>
      <c r="D241" s="39"/>
      <c r="E241" s="39"/>
      <c r="F241" s="39"/>
    </row>
    <row r="242" spans="1:6" x14ac:dyDescent="0.25">
      <c r="A242" s="39"/>
      <c r="B242" s="39"/>
      <c r="C242" s="39"/>
      <c r="D242" s="39"/>
      <c r="E242" s="39"/>
      <c r="F242" s="39"/>
    </row>
    <row r="243" spans="1:6" x14ac:dyDescent="0.25">
      <c r="A243" s="39"/>
      <c r="B243" s="39"/>
      <c r="C243" s="39"/>
      <c r="D243" s="39"/>
      <c r="E243" s="39"/>
      <c r="F243" s="39"/>
    </row>
  </sheetData>
  <mergeCells count="65">
    <mergeCell ref="G237:H238"/>
    <mergeCell ref="G68:H105"/>
    <mergeCell ref="A34:B34"/>
    <mergeCell ref="A35:B35"/>
    <mergeCell ref="A36:B36"/>
    <mergeCell ref="A37:B37"/>
    <mergeCell ref="A54:B54"/>
    <mergeCell ref="A44:B44"/>
    <mergeCell ref="A45:B45"/>
    <mergeCell ref="A46:B46"/>
    <mergeCell ref="A47:B47"/>
    <mergeCell ref="A40:F40"/>
    <mergeCell ref="A50:F50"/>
    <mergeCell ref="A51:B51"/>
    <mergeCell ref="A52:B52"/>
    <mergeCell ref="A27:B27"/>
    <mergeCell ref="A28:B28"/>
    <mergeCell ref="A21:B21"/>
    <mergeCell ref="A2:H2"/>
    <mergeCell ref="A3:B3"/>
    <mergeCell ref="A5:B5"/>
    <mergeCell ref="A6:B6"/>
    <mergeCell ref="A7:B7"/>
    <mergeCell ref="A4:B4"/>
    <mergeCell ref="A20:B20"/>
    <mergeCell ref="A22:B22"/>
    <mergeCell ref="A23:B23"/>
    <mergeCell ref="A24:B24"/>
    <mergeCell ref="A25:B25"/>
    <mergeCell ref="A13:E13"/>
    <mergeCell ref="A8:B8"/>
    <mergeCell ref="A9:B9"/>
    <mergeCell ref="A10:B10"/>
    <mergeCell ref="A11:B11"/>
    <mergeCell ref="A53:B53"/>
    <mergeCell ref="A41:B41"/>
    <mergeCell ref="A42:B42"/>
    <mergeCell ref="A43:B43"/>
    <mergeCell ref="A19:F19"/>
    <mergeCell ref="A31:F31"/>
    <mergeCell ref="A32:B32"/>
    <mergeCell ref="A33:B33"/>
    <mergeCell ref="A14:B14"/>
    <mergeCell ref="A15:B15"/>
    <mergeCell ref="A16:B16"/>
    <mergeCell ref="A26:B26"/>
    <mergeCell ref="A60:E60"/>
    <mergeCell ref="A55:B55"/>
    <mergeCell ref="A56:B56"/>
    <mergeCell ref="A57:B57"/>
    <mergeCell ref="A64:K64"/>
    <mergeCell ref="A61:B61"/>
    <mergeCell ref="A62:B62"/>
    <mergeCell ref="B65:C66"/>
    <mergeCell ref="A65:A66"/>
    <mergeCell ref="G67:H67"/>
    <mergeCell ref="K65:T65"/>
    <mergeCell ref="J65:J66"/>
    <mergeCell ref="I65:I66"/>
    <mergeCell ref="G65:H66"/>
    <mergeCell ref="G177:H236"/>
    <mergeCell ref="G106:H176"/>
    <mergeCell ref="F65:F66"/>
    <mergeCell ref="E65:E66"/>
    <mergeCell ref="D65:D66"/>
  </mergeCells>
  <pageMargins left="0.15748031496062992" right="0.31496062992125984" top="0.98425196850393704" bottom="0.15748031496062992" header="0.31496062992125984" footer="0.19685039370078741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гвс расчетный</vt:lpstr>
      <vt:lpstr>'гвс расчетный'!Заголовки_для_печати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2017-05-11T23:28:30Z</dcterms:modified>
</cp:coreProperties>
</file>